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tvs\zmowe\QM\16_EU-Ausschreibungen\04-2025-40 LWB Niederl. M7 OPTPL\03_Vergabeverfahren\01_AST + Anlagen\Anlage 6\"/>
    </mc:Choice>
  </mc:AlternateContent>
  <bookViews>
    <workbookView xWindow="720" yWindow="1035" windowWidth="19320" windowHeight="11445"/>
  </bookViews>
  <sheets>
    <sheet name="Honorarkalkulation" sheetId="1" r:id="rId1"/>
  </sheets>
  <definedNames>
    <definedName name="_xlnm.Print_Area" localSheetId="0">Honorarkalkulation!$A$1:$J$161</definedName>
  </definedNames>
  <calcPr calcId="162913"/>
</workbook>
</file>

<file path=xl/calcChain.xml><?xml version="1.0" encoding="utf-8"?>
<calcChain xmlns="http://schemas.openxmlformats.org/spreadsheetml/2006/main">
  <c r="I123" i="1" l="1"/>
  <c r="I122" i="1"/>
  <c r="I133" i="1" s="1"/>
  <c r="I76" i="1" l="1"/>
  <c r="I72" i="1"/>
  <c r="J125" i="1" l="1"/>
  <c r="I108" i="1"/>
  <c r="I109" i="1"/>
  <c r="I110" i="1"/>
  <c r="I111" i="1"/>
  <c r="I107" i="1"/>
  <c r="J112" i="1" s="1"/>
  <c r="F104" i="1"/>
  <c r="I78" i="1"/>
  <c r="I70" i="1"/>
  <c r="I45" i="1"/>
  <c r="I44" i="1"/>
  <c r="I43" i="1"/>
  <c r="I42" i="1"/>
  <c r="I41" i="1"/>
  <c r="G87" i="1"/>
  <c r="I68" i="1"/>
  <c r="I69" i="1"/>
  <c r="I75" i="1"/>
  <c r="I77" i="1"/>
  <c r="J30" i="1"/>
  <c r="J32" i="1" s="1"/>
  <c r="J14" i="1"/>
  <c r="F14" i="1"/>
  <c r="I14" i="1" s="1"/>
  <c r="J46" i="1"/>
  <c r="J48" i="1" s="1"/>
  <c r="F46" i="1"/>
  <c r="I46" i="1" s="1"/>
  <c r="J97" i="1"/>
  <c r="J96" i="1"/>
  <c r="E87" i="1"/>
  <c r="F87" i="1"/>
  <c r="H87" i="1"/>
  <c r="D87" i="1"/>
  <c r="F112" i="1"/>
  <c r="F30" i="1"/>
  <c r="I30" i="1" s="1"/>
  <c r="I29" i="1"/>
  <c r="I28" i="1"/>
  <c r="I27" i="1"/>
  <c r="I26" i="1"/>
  <c r="I25" i="1"/>
  <c r="I13" i="1"/>
  <c r="I12" i="1"/>
  <c r="I11" i="1"/>
  <c r="I10" i="1"/>
  <c r="I9" i="1"/>
  <c r="I129" i="1" l="1"/>
  <c r="J79" i="1"/>
  <c r="J129" i="1" s="1"/>
  <c r="J98" i="1"/>
  <c r="J131" i="1" s="1"/>
  <c r="J31" i="1"/>
  <c r="I33" i="1" s="1"/>
  <c r="J133" i="1"/>
  <c r="I112" i="1"/>
  <c r="J16" i="1"/>
  <c r="J15" i="1"/>
  <c r="J47" i="1"/>
  <c r="I49" i="1" s="1"/>
  <c r="I87" i="1"/>
  <c r="J92" i="1" s="1"/>
  <c r="J113" i="1"/>
  <c r="J114" i="1" s="1"/>
  <c r="I130" i="1" l="1"/>
  <c r="J130" i="1"/>
  <c r="I17" i="1"/>
  <c r="J51" i="1" s="1"/>
  <c r="J132" i="1"/>
  <c r="I132" i="1"/>
  <c r="J128" i="1" l="1"/>
  <c r="J134" i="1" s="1"/>
  <c r="J135" i="1" s="1"/>
  <c r="I128" i="1"/>
  <c r="I134" i="1" s="1"/>
  <c r="I135" i="1" s="1"/>
  <c r="J136" i="1" l="1"/>
  <c r="I136" i="1"/>
  <c r="I137" i="1" l="1"/>
  <c r="I138" i="1" s="1"/>
  <c r="J137" i="1"/>
  <c r="J138" i="1" s="1"/>
</calcChain>
</file>

<file path=xl/sharedStrings.xml><?xml version="1.0" encoding="utf-8"?>
<sst xmlns="http://schemas.openxmlformats.org/spreadsheetml/2006/main" count="347" uniqueCount="187">
  <si>
    <t xml:space="preserve">% </t>
  </si>
  <si>
    <t xml:space="preserve">Leistungsphase 5 (Ausführungsplanung) </t>
  </si>
  <si>
    <t xml:space="preserve">Leistungsphase 8 (Bauoberleitung) </t>
  </si>
  <si>
    <t xml:space="preserve">Leistungsphase 9 (Objektbetreuung) </t>
  </si>
  <si>
    <t xml:space="preserve">Honorarkalkulation zum Ingenieurvertrag </t>
  </si>
  <si>
    <t>Berechnungsgrundlagen</t>
  </si>
  <si>
    <t>Berechnungshonorar
[EUR]</t>
  </si>
  <si>
    <t>Mehrwertsteuer</t>
  </si>
  <si>
    <t>Bieterhinweis:</t>
  </si>
  <si>
    <t>Vollständige Fassung der Vertragsleistung, farbig (Papier)</t>
  </si>
  <si>
    <t>Kurzfassung der Vertragsleistung, farbig (Papier)</t>
  </si>
  <si>
    <t>Digitale Fassung der Vertragsleistung (CD-Rom/DVD)</t>
  </si>
  <si>
    <t>Ort, Datum</t>
  </si>
  <si>
    <t>Stempel, rechtsverbindliche Unterschrift</t>
  </si>
  <si>
    <t>Stundensatz:</t>
  </si>
  <si>
    <t>Pauschale pro Termin</t>
  </si>
  <si>
    <t>Objektplanung Ingenieurbauwerke nach § 43 HOAI 2021</t>
  </si>
  <si>
    <r>
      <t xml:space="preserve">Zwischensumme </t>
    </r>
    <r>
      <rPr>
        <sz val="10"/>
        <rFont val="Arial"/>
        <family val="2"/>
      </rPr>
      <t xml:space="preserve">(summierter %-Satz für Honorarermittlung maßgeblich) </t>
    </r>
  </si>
  <si>
    <t>optional nach Angabe Bieter</t>
  </si>
  <si>
    <t>Zusammenstellung der Honorare</t>
  </si>
  <si>
    <t>EP pro Termin:</t>
  </si>
  <si>
    <t xml:space="preserve">Summe (netto ohne NK) </t>
  </si>
  <si>
    <t>Summe Wertung: 1fach</t>
  </si>
  <si>
    <t>* 5 Stück</t>
  </si>
  <si>
    <t>Stückpreis je Mangel: (EP)</t>
  </si>
  <si>
    <t>Zwischensumme Honorar Besondere Leistungen Objektplanung Ingenieurbauwerke  (netto ohne NK)</t>
  </si>
  <si>
    <t>Zwischensumme Honorar Zusätzliche Leistungen Objektplanung Ingenieurbauwerke  (netto ohne NK)</t>
  </si>
  <si>
    <t>Zwischensumme Honorar Besondere Leistungen OPL Ing.-BW (netto ohne NK):</t>
  </si>
  <si>
    <t>Zwischensumme Berechnungshonorar Grundleistungen OPL Ing.-BW  (netto ohne NK):</t>
  </si>
  <si>
    <t>Zwischensumme Honorar Zusätzliche Leistungen OPL Ing.-BW (netto ohne NK):</t>
  </si>
  <si>
    <t>EP als Pauschalhonorar für 1 Stück; Wertung mit Mengenansatz 5 Stück</t>
  </si>
  <si>
    <t xml:space="preserve">Leistungsphase 6 (Vorbereitung der Vergabe)  </t>
  </si>
  <si>
    <t xml:space="preserve">Leistungsphase 7 (Mitwirkung bei der Vergabe) </t>
  </si>
  <si>
    <t>Projektingenieur/-in und wiss. Mitarbeiter/in (PI)</t>
  </si>
  <si>
    <t>Technischer Mitarbeiter/-in (Techniker, CAD/GIS-Konstrukteur, CAD/GIS-Zeichner) (Techn. MA)</t>
  </si>
  <si>
    <t>Summe inkl. Nebenkosten (ohne Optionale Leistungen Termine)</t>
  </si>
  <si>
    <t>Honorar (Stundensatz x Anzahl Stunden)</t>
  </si>
  <si>
    <t>Vergütung für Mehrfertigungen (netto)</t>
  </si>
  <si>
    <t>Stundensätze (netto)</t>
  </si>
  <si>
    <t>Der Bieter bestätigt, dass er den beiliegenden Vertragsentwurf mit all seinen Inhalten zur Kenntnis genommen hat. Der Vertragsschluss erfolgt im Auftragsfall auf der Grundlage des Vertragsentwurfs aus der AST.</t>
  </si>
  <si>
    <t>Pauschalhonorar</t>
  </si>
  <si>
    <t>psch.</t>
  </si>
  <si>
    <t>Sollte der Einsatz von Nachauftragnehmern vorgesehen sein, ist deren Leistungsumfang konkret im Angebot zu benennen.</t>
  </si>
  <si>
    <r>
      <t xml:space="preserve">Leistungsphasen </t>
    </r>
    <r>
      <rPr>
        <sz val="10"/>
        <rFont val="Arial"/>
        <family val="2"/>
      </rPr>
      <t>(</t>
    </r>
    <r>
      <rPr>
        <sz val="10"/>
        <color indexed="30"/>
        <rFont val="Arial"/>
        <family val="2"/>
      </rPr>
      <t>Hinweis:</t>
    </r>
    <r>
      <rPr>
        <sz val="10"/>
        <color indexed="10"/>
        <rFont val="Arial"/>
        <family val="2"/>
      </rPr>
      <t xml:space="preserve"> </t>
    </r>
    <r>
      <rPr>
        <sz val="10"/>
        <rFont val="Arial"/>
        <family val="2"/>
      </rPr>
      <t>Leistungsphasen sind vollumfänglich zu erbringen, gesamt: 100%)</t>
    </r>
  </si>
  <si>
    <r>
      <t xml:space="preserve">Gesamtzuschlag </t>
    </r>
    <r>
      <rPr>
        <b/>
        <i/>
        <sz val="12"/>
        <color indexed="30"/>
        <rFont val="Arial"/>
        <family val="2"/>
      </rPr>
      <t>(+)</t>
    </r>
    <r>
      <rPr>
        <b/>
        <i/>
        <sz val="12"/>
        <color indexed="10"/>
        <rFont val="Arial"/>
        <family val="2"/>
      </rPr>
      <t xml:space="preserve"> </t>
    </r>
    <r>
      <rPr>
        <b/>
        <i/>
        <sz val="10"/>
        <rFont val="Arial"/>
        <family val="2"/>
      </rPr>
      <t xml:space="preserve">oder Gesamtabschlag </t>
    </r>
    <r>
      <rPr>
        <b/>
        <i/>
        <sz val="12"/>
        <color indexed="30"/>
        <rFont val="Arial"/>
        <family val="2"/>
      </rPr>
      <t>(-)</t>
    </r>
    <r>
      <rPr>
        <b/>
        <i/>
        <sz val="10"/>
        <color indexed="10"/>
        <rFont val="Arial"/>
        <family val="2"/>
      </rPr>
      <t xml:space="preserve"> </t>
    </r>
    <r>
      <rPr>
        <b/>
        <i/>
        <sz val="10"/>
        <rFont val="Arial"/>
        <family val="2"/>
      </rPr>
      <t>auf das Honorar nach Wahl des Bieters in %</t>
    </r>
  </si>
  <si>
    <r>
      <t xml:space="preserve">Gesamtzuschlag </t>
    </r>
    <r>
      <rPr>
        <b/>
        <i/>
        <sz val="12"/>
        <color indexed="30"/>
        <rFont val="Arial"/>
        <family val="2"/>
      </rPr>
      <t>(+)</t>
    </r>
    <r>
      <rPr>
        <b/>
        <i/>
        <sz val="10"/>
        <color indexed="10"/>
        <rFont val="Arial"/>
        <family val="2"/>
      </rPr>
      <t xml:space="preserve"> </t>
    </r>
    <r>
      <rPr>
        <b/>
        <i/>
        <sz val="10"/>
        <rFont val="Arial"/>
        <family val="2"/>
      </rPr>
      <t xml:space="preserve">oder Gesamtabschlag </t>
    </r>
    <r>
      <rPr>
        <b/>
        <i/>
        <sz val="12"/>
        <color indexed="30"/>
        <rFont val="Arial"/>
        <family val="2"/>
      </rPr>
      <t>(-)</t>
    </r>
    <r>
      <rPr>
        <b/>
        <i/>
        <sz val="10"/>
        <color indexed="10"/>
        <rFont val="Arial"/>
        <family val="2"/>
      </rPr>
      <t xml:space="preserve"> </t>
    </r>
    <r>
      <rPr>
        <b/>
        <i/>
        <sz val="10"/>
        <rFont val="Arial"/>
        <family val="2"/>
      </rPr>
      <t>auf das Honorar nach Wahl des Bieters</t>
    </r>
  </si>
  <si>
    <t>Sollte der Einsatz von Nachauftragnehmern vorgesehen sein, ist deren Leistungsumfang konkret
im Angebot zu benennen.</t>
  </si>
  <si>
    <t>Honorare (Richtwert)</t>
  </si>
  <si>
    <t>angebotene Honorare</t>
  </si>
  <si>
    <t>Umbau-/Modernisierungszuschlag</t>
  </si>
  <si>
    <t>100 % Honorarsatz gem. § 44 HOAI 2021, HZ II [EUR], Basishonorarsatz</t>
  </si>
  <si>
    <t xml:space="preserve"> </t>
  </si>
  <si>
    <t>Zwischensumme Berechnungshonorar Grundleistungen Objektplanung Ingenieurbauwerke  (incl. UBZ, Gesamtzuschlag/Gesamtabschlag, netto ohne NK)</t>
  </si>
  <si>
    <r>
      <t xml:space="preserve">Die </t>
    </r>
    <r>
      <rPr>
        <b/>
        <u/>
        <sz val="14"/>
        <color indexed="30"/>
        <rFont val="Arial"/>
        <family val="2"/>
      </rPr>
      <t>blau</t>
    </r>
    <r>
      <rPr>
        <b/>
        <sz val="14"/>
        <color indexed="30"/>
        <rFont val="Arial"/>
        <family val="2"/>
      </rPr>
      <t xml:space="preserve"> hinterlegten Felder enthalten das Angebot des Bieters und sind entsprechend vom Bieter auszufüllen.</t>
    </r>
  </si>
  <si>
    <r>
      <t xml:space="preserve">Grundleistungen LPH 5-9 </t>
    </r>
    <r>
      <rPr>
        <sz val="10"/>
        <rFont val="Arial"/>
        <family val="2"/>
      </rPr>
      <t>(netto ohne NK):</t>
    </r>
  </si>
  <si>
    <t>Zwischensumme Berechnungshonorar Grundleistungen Objektplanung Ingenieurbauwerke (incl. Gesamtzuschlag/Gesamtabschlag, netto ohne NK)</t>
  </si>
  <si>
    <r>
      <t>Besondere Leistungen zur Objektplanung Ingenieurbauwerke LPH 5 bis 9</t>
    </r>
    <r>
      <rPr>
        <sz val="10"/>
        <rFont val="Arial"/>
        <family val="2"/>
      </rPr>
      <t xml:space="preserve"> (netto ohne NK):</t>
    </r>
  </si>
  <si>
    <t>OP-B-5.1</t>
  </si>
  <si>
    <t>Fortschreiben der Kostenberechnung der Genehmigungsplanung zum Stand LPH 5</t>
  </si>
  <si>
    <t>Pauschalhonorar für LPH 6</t>
  </si>
  <si>
    <t>Pauschalhonorar für LPH 7</t>
  </si>
  <si>
    <t>Pauschalhonorar für LPH 8</t>
  </si>
  <si>
    <t>OP-B-5.5</t>
  </si>
  <si>
    <t>Stückpreis je Plan: (EP)</t>
  </si>
  <si>
    <t>OP-B-5.6</t>
  </si>
  <si>
    <t>Stückpreis je Flurstück/ Eigentümer: (EP)</t>
  </si>
  <si>
    <t>* 60 Stück</t>
  </si>
  <si>
    <t>EP als Pauschalhonorar für 1 Stück; Wertung mit Mengenansatz 60 Stück</t>
  </si>
  <si>
    <t>OP-B-5.2</t>
  </si>
  <si>
    <t>OP-B-5.3</t>
  </si>
  <si>
    <t>OP-B-5.4</t>
  </si>
  <si>
    <t>Honorar (Stundensatz x Anzahl Stunden):</t>
  </si>
  <si>
    <t xml:space="preserve">vorläufige Kosten gesamt = </t>
  </si>
  <si>
    <r>
      <t xml:space="preserve">Prüfen und Anerkennen von Plänen Dritter </t>
    </r>
    <r>
      <rPr>
        <sz val="10"/>
        <color rgb="FF0070C0"/>
        <rFont val="Arial"/>
        <family val="2"/>
      </rPr>
      <t>als Optionsleistung</t>
    </r>
  </si>
  <si>
    <t>OP-B-7.1</t>
  </si>
  <si>
    <r>
      <t xml:space="preserve">Prüfen und Werten von Nebenangeboten </t>
    </r>
    <r>
      <rPr>
        <sz val="10"/>
        <color rgb="FF0070C0"/>
        <rFont val="Arial"/>
        <family val="2"/>
      </rPr>
      <t xml:space="preserve">als Optionsleistung </t>
    </r>
  </si>
  <si>
    <t>Stückpreis je Nebenangebot: (EP)</t>
  </si>
  <si>
    <t>OP-B-8.1</t>
  </si>
  <si>
    <t>OP-B-8.2</t>
  </si>
  <si>
    <r>
      <t xml:space="preserve">Prüfen von Nachträgen dem Grunde und der Höhe nach (je Nachtrag) - für 5 Stück 
</t>
    </r>
    <r>
      <rPr>
        <sz val="10"/>
        <color rgb="FF0070C0"/>
        <rFont val="Arial"/>
        <family val="2"/>
      </rPr>
      <t>als Optionsleistung</t>
    </r>
  </si>
  <si>
    <t>Stückpreis je Nachtrag: (EP)</t>
  </si>
  <si>
    <t>OP-B-8.3</t>
  </si>
  <si>
    <t>Erstellen eines Bauwerksbuches</t>
  </si>
  <si>
    <t>OP-B-8.4</t>
  </si>
  <si>
    <t>Erstellen von Bestandsunterlagen</t>
  </si>
  <si>
    <t>OP-B-8.5</t>
  </si>
  <si>
    <t>OP-B-8.6</t>
  </si>
  <si>
    <t>Paschalhonorar je Bauwerk: (EP)</t>
  </si>
  <si>
    <t>OP-B-9.1</t>
  </si>
  <si>
    <r>
      <t xml:space="preserve">Zusätzliche Leistungen Objektplanung  Ingenieurbauwerke LPH 5 bis 9 </t>
    </r>
    <r>
      <rPr>
        <sz val="10"/>
        <rFont val="Arial"/>
        <family val="2"/>
      </rPr>
      <t>(netto ohne NK):</t>
    </r>
  </si>
  <si>
    <t>Rückbau und Ersatzbau: Planung, Genehmigung und Überwachung</t>
  </si>
  <si>
    <t>Z-1.1</t>
  </si>
  <si>
    <t>Z-1.2</t>
  </si>
  <si>
    <t>Z-1.3</t>
  </si>
  <si>
    <r>
      <t xml:space="preserve">optionale Leistungen:  -  </t>
    </r>
    <r>
      <rPr>
        <b/>
        <sz val="10"/>
        <color rgb="FF0070C0"/>
        <rFont val="Arial"/>
        <family val="2"/>
      </rPr>
      <t>werden in die Wertung einbezogen</t>
    </r>
  </si>
  <si>
    <t>O-1.1</t>
  </si>
  <si>
    <t>O-1.2</t>
  </si>
  <si>
    <t>100 % Honorarsatz Anlehnung an die Honorartafel in Nummer 1.4.8 Absatz 2  HOAI 2021, HZ III [EUR], Basishonorarsatz</t>
  </si>
  <si>
    <t>LPH 1 - Baugeometrische Beratung</t>
  </si>
  <si>
    <t>LPH 2 - Absteckungsunterlagen</t>
  </si>
  <si>
    <t>LPH 3 - Bauvorbereitende Vermessung</t>
  </si>
  <si>
    <t>LPH 4 - Bauausführungsvermessung</t>
  </si>
  <si>
    <t>LPH 5 - Vermessungstechnische Überwachung der Bauausführung</t>
  </si>
  <si>
    <r>
      <t xml:space="preserve">Bauvermessung Grundleistungen LPH 1-5 </t>
    </r>
    <r>
      <rPr>
        <sz val="10"/>
        <rFont val="Arial"/>
        <family val="2"/>
      </rPr>
      <t>(netto ohne NK):</t>
    </r>
  </si>
  <si>
    <t>Zwischensumme Berechnungshonorar Grundleistungen Bauvermessung (incl. Gesamtzuschlag/Gesamtabschlag, netto ohne NK)</t>
  </si>
  <si>
    <r>
      <t xml:space="preserve">Halbtagstermin (Teilnahme bis 2 Personen) -  </t>
    </r>
    <r>
      <rPr>
        <sz val="10"/>
        <color indexed="30"/>
        <rFont val="Arial"/>
        <family val="2"/>
      </rPr>
      <t>Angebot EP, Wertung 5fach</t>
    </r>
  </si>
  <si>
    <r>
      <t xml:space="preserve">Ganztagstermin (Teilnahme bis 2 Personen) - </t>
    </r>
    <r>
      <rPr>
        <sz val="10"/>
        <color indexed="30"/>
        <rFont val="Arial"/>
        <family val="2"/>
      </rPr>
      <t>Angebot EP, Wertung 5fach</t>
    </r>
  </si>
  <si>
    <t>Zwischensumme Berechnungshonorar Grundleistungen Bauvermessung  (netto ohne NK):</t>
  </si>
  <si>
    <t>Beratungsleistungen (netto ohne NK)</t>
  </si>
  <si>
    <t>Plotkosten</t>
  </si>
  <si>
    <r>
      <t>Besondere Leistungen zur Bauvermessung LPH 1 bis 5</t>
    </r>
    <r>
      <rPr>
        <sz val="10"/>
        <rFont val="Arial"/>
        <family val="2"/>
      </rPr>
      <t xml:space="preserve"> (netto ohne NK):</t>
    </r>
  </si>
  <si>
    <r>
      <t xml:space="preserve">optionale Leistungen:  - </t>
    </r>
    <r>
      <rPr>
        <b/>
        <sz val="10"/>
        <color indexed="10"/>
        <rFont val="Arial"/>
        <family val="2"/>
      </rPr>
      <t xml:space="preserve"> </t>
    </r>
    <r>
      <rPr>
        <b/>
        <sz val="10"/>
        <color indexed="30"/>
        <rFont val="Arial"/>
        <family val="2"/>
      </rPr>
      <t>werden in die Wertung einbezogen</t>
    </r>
  </si>
  <si>
    <t>V-B-2.1</t>
  </si>
  <si>
    <t xml:space="preserve">V-B-4.1 </t>
  </si>
  <si>
    <t>Zwischensumme Honorar Besondere Leistungen Bauvermessung (netto ohne NK)</t>
  </si>
  <si>
    <t xml:space="preserve">anrechenbare Kosten gem. Kostenberechnung
vorläufig nach anrechenbaren Kosten gem. Kostenberechnung Stand 08/2017, endgültig nach fortgeschriebene Kostenberechnung der LP 5 </t>
  </si>
  <si>
    <t>* 15 Stück</t>
  </si>
  <si>
    <t>EP als Pauschalhonorar für 1 Stück; Wertung mit Mengenansatz 15 Stück</t>
  </si>
  <si>
    <t>Anzahl [Stk.] oder Stunden [h]:</t>
  </si>
  <si>
    <t>Anzahl Stunden [h]:</t>
  </si>
  <si>
    <t>[EUR/h]</t>
  </si>
  <si>
    <t>[EUR/Stk.]</t>
  </si>
  <si>
    <t>Ingenieurleistungen Objekt 1 Sohlen- und Ufersicherung</t>
  </si>
  <si>
    <r>
      <t>[EUR/m</t>
    </r>
    <r>
      <rPr>
        <vertAlign val="superscript"/>
        <sz val="10"/>
        <color theme="1"/>
        <rFont val="Arial"/>
        <family val="2"/>
      </rPr>
      <t>2</t>
    </r>
    <r>
      <rPr>
        <sz val="10"/>
        <color theme="1"/>
        <rFont val="Arial"/>
        <family val="2"/>
      </rPr>
      <t>]</t>
    </r>
  </si>
  <si>
    <r>
      <t xml:space="preserve">Die </t>
    </r>
    <r>
      <rPr>
        <b/>
        <u/>
        <sz val="14"/>
        <color rgb="FF7030A0"/>
        <rFont val="Arial"/>
        <family val="2"/>
      </rPr>
      <t>lila</t>
    </r>
    <r>
      <rPr>
        <b/>
        <sz val="14"/>
        <color rgb="FF7030A0"/>
        <rFont val="Arial"/>
        <family val="2"/>
      </rPr>
      <t xml:space="preserve"> hinterlegten Felder sind mit Formeln hinterlegt. Bitte hier keine Eintragungen vornehmen. </t>
    </r>
  </si>
  <si>
    <t xml:space="preserve">Begleitung des AG bei der Einholung der Bauerlaubnisse, Besitzeinweisungs- und Enteignungsverfahren (pro Flurstück/ Eigentümer/ Nutzungsberechtigte) </t>
  </si>
  <si>
    <t>Stückpreis je pro Flurstück/ Eigentümer/ Nutzungsberechtigte  (EP)</t>
  </si>
  <si>
    <t>angebotenes Honorar
in [EUR] netto</t>
  </si>
  <si>
    <t>[EUR / Stk.]</t>
  </si>
  <si>
    <t>PL
in [EUR / h]
netto</t>
  </si>
  <si>
    <t>PI
in [EUR / h]
netto</t>
  </si>
  <si>
    <t>Techn. MA
in [EUR / h]
netto</t>
  </si>
  <si>
    <t>Kaufm. MA
in [EUR / h]
netto</t>
  </si>
  <si>
    <t>Angebotssumme incl. aller zu wertenden Leistungen in [EUR]</t>
  </si>
  <si>
    <t>EP als Pauschalhonorar für 1 Stück; Wertung mit Mengenansatz 30 Stück</t>
  </si>
  <si>
    <t>100 % Honorarsatz gem. § 44 HOAI 2021, HZ III [EUR], Basishonorarsatz</t>
  </si>
  <si>
    <t>Hauptprüfung H1 vor Abnahme aller Bauwerke</t>
  </si>
  <si>
    <t>OP-B-9.2</t>
  </si>
  <si>
    <t>Stückpreis je Bauwerk (EP)</t>
  </si>
  <si>
    <t>* 30 Stück</t>
  </si>
  <si>
    <t>V-B-3.1</t>
  </si>
  <si>
    <t>V-B-4.2</t>
  </si>
  <si>
    <t>V-B-4.3</t>
  </si>
  <si>
    <t>Ersteinmessung des vom AN Vermessung erstellten Überwachungsprogramms zur Setzungs- und Verformungsmessungen</t>
  </si>
  <si>
    <t xml:space="preserve">V-B-4.4 </t>
  </si>
  <si>
    <t>Prüfung 1 sowie 3 Jahre nach Abnahme sowie unmittelbar vor Ablauf der Gewährleistungsfrist (in Abstimmung mit AN LOS1) aller Punkte gemäß Programm und Erstellung Auswertung, Dokumentation und Handlungsempfehlung</t>
  </si>
  <si>
    <t xml:space="preserve">Bestandspläne inklusive Erstbestandsaufnahme der Punkte </t>
  </si>
  <si>
    <t>Stückpreis für 2 Messpunkte pro Segment  (EP)</t>
  </si>
  <si>
    <t>* 260 Stück</t>
  </si>
  <si>
    <t>* 520 Stück</t>
  </si>
  <si>
    <t>Z-1.4</t>
  </si>
  <si>
    <t>Z-1.5</t>
  </si>
  <si>
    <t>Zusammenführung der LVs der einzelnen Fachplaner</t>
  </si>
  <si>
    <t>Los- und Objektübergreifende Bauablaufplanung (Leistung wird über die Leistungsphasen 6 bis 8)</t>
  </si>
  <si>
    <t>Einfache Prüfung E1 und Hauptprüfung H2 vor Ablauf Gewährleistung aller Bauwerke</t>
  </si>
  <si>
    <t>Koordination und Beschaffung von Planungsunterlagen aus vorangegangenen Projektphasen</t>
  </si>
  <si>
    <t>V-B-5.1</t>
  </si>
  <si>
    <r>
      <t xml:space="preserve">Erarbeitung von Vorschlägen zur Beseitigung von Widersprüchen bei der Verwendung von Zwangspunkten - </t>
    </r>
    <r>
      <rPr>
        <sz val="10"/>
        <color rgb="FF0070C0"/>
        <rFont val="Arial"/>
        <family val="2"/>
      </rPr>
      <t>Optionsleistung</t>
    </r>
  </si>
  <si>
    <r>
      <t xml:space="preserve">Absteckungen unter Berücksichtigung von belastungs- und fertigungstechnischen Verformungen - </t>
    </r>
    <r>
      <rPr>
        <sz val="10"/>
        <color rgb="FF0070C0"/>
        <rFont val="Arial"/>
        <family val="2"/>
      </rPr>
      <t>Optionsleistung</t>
    </r>
  </si>
  <si>
    <t>Erstellung eines Überwachungsprogramms mit amtlichen Bezug zur Setzungsmessung der Bauwerke innerhalb der Gewährleistungszeit (5 Jahre nach Abnahme) inklusive Erstellung einer Vergleichsunterlage Lage und Höhenbezug (Plan PDF, Punkte mit Jahreszahl oder Vergleichbar)</t>
  </si>
  <si>
    <t>EP als Pauschalhonorar für 2 Messpunkte pro Segment - Wertung mit Mengenansatz 260 Segmente (ca. 520 Messpunkte)</t>
  </si>
  <si>
    <r>
      <t xml:space="preserve">Überwachen der Mängelbeseitigung innerhalb der Verjährungsfrist </t>
    </r>
    <r>
      <rPr>
        <sz val="10"/>
        <color rgb="FF0070C0"/>
        <rFont val="Arial"/>
        <family val="2"/>
      </rPr>
      <t>als Optionsleistung</t>
    </r>
  </si>
  <si>
    <t>EP als Pauschalhonorar für 2 Messpunkte pro Segment - Wertung mit Mengenansatz 520 Segmente (ca. 1040 Messpunkte)</t>
  </si>
  <si>
    <t xml:space="preserve">Erstellung eines Leistungsbeschreibung und -verzeichnis  für den Bausachverständigen </t>
  </si>
  <si>
    <r>
      <t xml:space="preserve">Zwischensumme Honorar optionale Leistungen, </t>
    </r>
    <r>
      <rPr>
        <b/>
        <u/>
        <sz val="11"/>
        <color theme="1"/>
        <rFont val="Arial"/>
        <family val="2"/>
      </rPr>
      <t>die in die Wertung eingehen</t>
    </r>
    <r>
      <rPr>
        <b/>
        <sz val="11"/>
        <color theme="1"/>
        <rFont val="Arial"/>
        <family val="2"/>
      </rPr>
      <t xml:space="preserve">  (netto ohne NK)</t>
    </r>
  </si>
  <si>
    <t>Kostenkontrolle</t>
  </si>
  <si>
    <t xml:space="preserve">Anlage 6.1 - Projekt - Nr.: 5.241.7091.017: Lungwitzbach – Niederlungwitz Hochwasserschutz M7, 7.1 – Fluss-km 2+808 bis 3+536
LOS 1 - Objektplanung für Ingenieurbauwerke LPH 5 bis 9 sowie besondere Leistungen, zusätzliche, optionale Leistungen und Beratungsleistungen Bauvermessung
                                                                                                                                       </t>
  </si>
  <si>
    <t>Benennung Projektleiter und stellv. Projektleiter durch Bieter:
Projektleiter/-in:          ...……………………………………..(Vor- und Nachname)
stellv. Projektleiter/-in: ...…………………………………..(Vor- und Nachname)</t>
  </si>
  <si>
    <r>
      <t xml:space="preserve">Optionale Leistungen Objektplanung  Ingenieurbauwerke LPH 5 bis 9 </t>
    </r>
    <r>
      <rPr>
        <sz val="10"/>
        <rFont val="Arial"/>
        <family val="2"/>
      </rPr>
      <t>(netto ohne NK):</t>
    </r>
  </si>
  <si>
    <r>
      <t xml:space="preserve">Gesamtzuschlag </t>
    </r>
    <r>
      <rPr>
        <b/>
        <i/>
        <sz val="12"/>
        <color indexed="30"/>
        <rFont val="Arial"/>
        <family val="2"/>
      </rPr>
      <t xml:space="preserve">(+) </t>
    </r>
    <r>
      <rPr>
        <b/>
        <i/>
        <sz val="10"/>
        <rFont val="Arial"/>
        <family val="2"/>
      </rPr>
      <t xml:space="preserve">oder Gesamtabschlag </t>
    </r>
    <r>
      <rPr>
        <b/>
        <i/>
        <sz val="12"/>
        <color indexed="30"/>
        <rFont val="Arial"/>
        <family val="2"/>
      </rPr>
      <t>(-)</t>
    </r>
    <r>
      <rPr>
        <b/>
        <i/>
        <sz val="10"/>
        <color indexed="10"/>
        <rFont val="Arial"/>
        <family val="2"/>
      </rPr>
      <t xml:space="preserve"> </t>
    </r>
    <r>
      <rPr>
        <b/>
        <i/>
        <sz val="10"/>
        <rFont val="Arial"/>
        <family val="2"/>
      </rPr>
      <t>auf das Honorar nach Wahl des Bieters in %</t>
    </r>
  </si>
  <si>
    <t>GESAMTHONORARSUMME (brutto)</t>
  </si>
  <si>
    <t>Koordination des Gesamtprojektes (Leistung wird über die Leistungsphasen 6 bis 8)</t>
  </si>
  <si>
    <t>Pauschalhonorar für LPH 5</t>
  </si>
  <si>
    <t>Aufstellen von Ablauf- und Netzplänen (Leistung wird über die Leistungsphasen 6 bis 8)</t>
  </si>
  <si>
    <t>Erstellung von Gesamtbestandsgrundstücksplan und Bestandsgrundstückseinzelplänen je betroffenem Flurstück bzw. Eigentümer (pro Flurstück / Eigentümer/ Nutzungs-berechtigte) – pro Plan in Größe A4/ A3</t>
  </si>
  <si>
    <t>Überprüfung und Verdichtung des vom AG übermittelten Urgeländes (siehe Anlage 10.4 b). Im Anschluss Über-prüfung, Abgleich sowie Aktualisierung mit den vorliegenden Unterlagen als Grundlage für die weitere Planung</t>
  </si>
  <si>
    <t>Projektleiter/ -in (PL)</t>
  </si>
  <si>
    <t>Kaufmännischer Mitarbeiter/-in (Kaufm. MA)</t>
  </si>
  <si>
    <t xml:space="preserve">Grundeinweisung Wasserwehr und Erstellung dazugehöriger Dokumenten </t>
  </si>
  <si>
    <r>
      <t xml:space="preserve">zu beauftragende Angebotssumme </t>
    </r>
    <r>
      <rPr>
        <b/>
        <u/>
        <sz val="10"/>
        <color rgb="FF0070C0"/>
        <rFont val="Arial"/>
        <family val="2"/>
      </rPr>
      <t>ohne</t>
    </r>
    <r>
      <rPr>
        <b/>
        <sz val="10"/>
        <color rgb="FF0070C0"/>
        <rFont val="Arial"/>
        <family val="2"/>
      </rPr>
      <t xml:space="preserve"> opt. Leistungen</t>
    </r>
    <r>
      <rPr>
        <b/>
        <sz val="10"/>
        <rFont val="Arial"/>
        <family val="2"/>
      </rPr>
      <t xml:space="preserve"> in [EUR]</t>
    </r>
  </si>
  <si>
    <r>
      <t xml:space="preserve">optionale Leistungen - Termine:  </t>
    </r>
    <r>
      <rPr>
        <b/>
        <sz val="10"/>
        <color indexed="30"/>
        <rFont val="Arial"/>
        <family val="2"/>
      </rPr>
      <t>-  werden in die Wertung einbezogen (jeweils 5 Termin)</t>
    </r>
  </si>
  <si>
    <t>Zwischensumme Optionale Leistungen Termine (netto ohne NK):</t>
  </si>
  <si>
    <t>anrechenbare Kosten gem. Kostenberechnung
vorläufig nach anrechenbaren Kosten gem. Kostenberechnung Stand 08/2017, endgültig nach fortgeschriebene Kostenberechnung der LP 5 (Objektplanung)</t>
  </si>
  <si>
    <r>
      <t xml:space="preserve">Nebenkosten gem. § 14 HOAI 2021 </t>
    </r>
    <r>
      <rPr>
        <b/>
        <sz val="11"/>
        <color indexed="30"/>
        <rFont val="Arial"/>
        <family val="2"/>
      </rPr>
      <t>(</t>
    </r>
    <r>
      <rPr>
        <b/>
        <u/>
        <sz val="11"/>
        <color indexed="30"/>
        <rFont val="Arial"/>
        <family val="2"/>
      </rPr>
      <t>max. 5 v. H.</t>
    </r>
    <r>
      <rPr>
        <b/>
        <sz val="11"/>
        <color indexed="30"/>
        <rFont val="Arial"/>
        <family val="2"/>
      </rPr>
      <t>)</t>
    </r>
    <r>
      <rPr>
        <sz val="11"/>
        <rFont val="Arial"/>
        <family val="2"/>
      </rPr>
      <t xml:space="preserve"> -</t>
    </r>
    <r>
      <rPr>
        <sz val="11"/>
        <color rgb="FF0070C0"/>
        <rFont val="Arial"/>
        <family val="2"/>
      </rPr>
      <t xml:space="preserve"> </t>
    </r>
    <r>
      <rPr>
        <u/>
        <sz val="11"/>
        <color rgb="FF0070C0"/>
        <rFont val="Arial"/>
        <family val="2"/>
      </rPr>
      <t>ohne</t>
    </r>
    <r>
      <rPr>
        <sz val="11"/>
        <color rgb="FF0070C0"/>
        <rFont val="Arial"/>
        <family val="2"/>
      </rPr>
      <t xml:space="preserve"> Optionale Leistungen Termine</t>
    </r>
  </si>
  <si>
    <t>Die Anlage "Honorarermittlungstabelle" mit ihren Inhalten wird im Auftragsfall Vertragsbestandteil.</t>
  </si>
  <si>
    <t>Ingenieurleistungen Objekt 2 Hochwasserschutzmauern Flachgründung</t>
  </si>
  <si>
    <t>Ingenieurleistungen Objekt 3 Hochwasserschutzmauern Tiefgründung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</si>
</sst>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quot;;[Red]\-#,##0.00\ &quot;€&quot;"/>
    <numFmt numFmtId="44" formatCode="_-* #,##0.00\ &quot;€&quot;_-;\-* #,##0.00\ &quot;€&quot;_-;_-* &quot;-&quot;??\ &quot;€&quot;_-;_-@_-"/>
    <numFmt numFmtId="164" formatCode="_-* #,##0.00\ [$€-407]_-;\-* #,##0.00\ [$€-407]_-;_-* &quot;-&quot;??\ [$€-407]_-;_-@_-"/>
    <numFmt numFmtId="165" formatCode="#,##0.00\ [$€-407]"/>
    <numFmt numFmtId="166" formatCode="#,##0.00\ &quot;€&quot;"/>
    <numFmt numFmtId="167" formatCode="0.0%"/>
    <numFmt numFmtId="168" formatCode="0.0"/>
  </numFmts>
  <fonts count="6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1"/>
      <name val="Arial"/>
      <family val="2"/>
    </font>
    <font>
      <sz val="11"/>
      <name val="Arial"/>
      <family val="2"/>
    </font>
    <font>
      <sz val="10"/>
      <name val="Arial"/>
      <family val="2"/>
    </font>
    <font>
      <sz val="8"/>
      <name val="Arial"/>
      <family val="2"/>
    </font>
    <font>
      <b/>
      <sz val="10"/>
      <name val="Arial"/>
      <family val="2"/>
    </font>
    <font>
      <b/>
      <sz val="8"/>
      <name val="Arial"/>
      <family val="2"/>
    </font>
    <font>
      <sz val="6"/>
      <name val="Arial"/>
      <family val="2"/>
    </font>
    <font>
      <b/>
      <i/>
      <sz val="10"/>
      <name val="Arial"/>
      <family val="2"/>
    </font>
    <font>
      <i/>
      <sz val="10"/>
      <name val="Arial"/>
      <family val="2"/>
    </font>
    <font>
      <sz val="10"/>
      <color indexed="10"/>
      <name val="Arial"/>
      <family val="2"/>
    </font>
    <font>
      <u/>
      <sz val="9"/>
      <name val="Arial"/>
      <family val="2"/>
    </font>
    <font>
      <b/>
      <sz val="10"/>
      <color indexed="10"/>
      <name val="Arial"/>
      <family val="2"/>
    </font>
    <font>
      <b/>
      <i/>
      <sz val="10"/>
      <color indexed="10"/>
      <name val="Arial"/>
      <family val="2"/>
    </font>
    <font>
      <sz val="9"/>
      <name val="Arial"/>
      <family val="2"/>
    </font>
    <font>
      <b/>
      <u/>
      <sz val="10"/>
      <name val="Arial"/>
      <family val="2"/>
    </font>
    <font>
      <i/>
      <sz val="8"/>
      <name val="Arial"/>
      <family val="2"/>
    </font>
    <font>
      <u/>
      <sz val="10"/>
      <name val="Arial"/>
      <family val="2"/>
    </font>
    <font>
      <b/>
      <sz val="13"/>
      <name val="Arial"/>
      <family val="2"/>
    </font>
    <font>
      <sz val="10"/>
      <color indexed="30"/>
      <name val="Arial"/>
      <family val="2"/>
    </font>
    <font>
      <b/>
      <sz val="10"/>
      <color indexed="30"/>
      <name val="Arial"/>
      <family val="2"/>
    </font>
    <font>
      <b/>
      <i/>
      <sz val="12"/>
      <color indexed="30"/>
      <name val="Arial"/>
      <family val="2"/>
    </font>
    <font>
      <b/>
      <i/>
      <sz val="12"/>
      <color indexed="10"/>
      <name val="Arial"/>
      <family val="2"/>
    </font>
    <font>
      <b/>
      <sz val="11"/>
      <color indexed="30"/>
      <name val="Arial"/>
      <family val="2"/>
    </font>
    <font>
      <b/>
      <u/>
      <sz val="11"/>
      <color indexed="30"/>
      <name val="Arial"/>
      <family val="2"/>
    </font>
    <font>
      <sz val="10"/>
      <color rgb="FFFF0000"/>
      <name val="Arial"/>
      <family val="2"/>
    </font>
    <font>
      <sz val="10"/>
      <color rgb="FF0070C0"/>
      <name val="Arial"/>
      <family val="2"/>
    </font>
    <font>
      <i/>
      <sz val="10"/>
      <color rgb="FFFF0000"/>
      <name val="Arial"/>
      <family val="2"/>
    </font>
    <font>
      <sz val="11"/>
      <color rgb="FFFF0000"/>
      <name val="Arial"/>
      <family val="2"/>
    </font>
    <font>
      <sz val="10"/>
      <color rgb="FF000000"/>
      <name val="Arial"/>
      <family val="2"/>
    </font>
    <font>
      <b/>
      <sz val="10"/>
      <color theme="1"/>
      <name val="Arial"/>
      <family val="2"/>
    </font>
    <font>
      <sz val="9"/>
      <color theme="1"/>
      <name val="Arial"/>
      <family val="2"/>
    </font>
    <font>
      <b/>
      <u/>
      <sz val="10"/>
      <color theme="1"/>
      <name val="Arial"/>
      <family val="2"/>
    </font>
    <font>
      <u/>
      <sz val="10"/>
      <color theme="1"/>
      <name val="Arial"/>
      <family val="2"/>
    </font>
    <font>
      <sz val="11"/>
      <color theme="1"/>
      <name val="Arial"/>
      <family val="2"/>
    </font>
    <font>
      <b/>
      <sz val="14"/>
      <color rgb="FF0070C0"/>
      <name val="Arial"/>
      <family val="2"/>
    </font>
    <font>
      <b/>
      <u/>
      <sz val="14"/>
      <color indexed="30"/>
      <name val="Arial"/>
      <family val="2"/>
    </font>
    <font>
      <b/>
      <sz val="14"/>
      <color indexed="30"/>
      <name val="Arial"/>
      <family val="2"/>
    </font>
    <font>
      <b/>
      <sz val="14"/>
      <color rgb="FF7030A0"/>
      <name val="Arial"/>
      <family val="2"/>
    </font>
    <font>
      <sz val="14"/>
      <color rgb="FF7030A0"/>
      <name val="Arial"/>
      <family val="2"/>
    </font>
    <font>
      <b/>
      <u/>
      <sz val="14"/>
      <color rgb="FF7030A0"/>
      <name val="Arial"/>
      <family val="2"/>
    </font>
    <font>
      <sz val="12"/>
      <name val="Arial"/>
      <family val="2"/>
    </font>
    <font>
      <b/>
      <u/>
      <sz val="12"/>
      <color theme="1"/>
      <name val="Arial"/>
      <family val="2"/>
    </font>
    <font>
      <b/>
      <sz val="10"/>
      <color rgb="FF0070C0"/>
      <name val="Arial"/>
      <family val="2"/>
    </font>
    <font>
      <vertAlign val="superscript"/>
      <sz val="10"/>
      <color theme="1"/>
      <name val="Arial"/>
      <family val="2"/>
    </font>
    <font>
      <strike/>
      <sz val="10"/>
      <name val="Arial"/>
      <family val="2"/>
    </font>
    <font>
      <strike/>
      <sz val="10"/>
      <color theme="1"/>
      <name val="Arial"/>
      <family val="2"/>
    </font>
    <font>
      <b/>
      <sz val="11"/>
      <color theme="1"/>
      <name val="Arial"/>
      <family val="2"/>
    </font>
    <font>
      <b/>
      <u/>
      <sz val="11"/>
      <color theme="1"/>
      <name val="Arial"/>
      <family val="2"/>
    </font>
    <font>
      <b/>
      <sz val="12"/>
      <color rgb="FFC00000"/>
      <name val="Arial"/>
      <family val="2"/>
    </font>
    <font>
      <sz val="12"/>
      <color rgb="FFC00000"/>
      <name val="Arial"/>
      <family val="2"/>
    </font>
    <font>
      <b/>
      <u val="double"/>
      <sz val="12"/>
      <color rgb="FFC00000"/>
      <name val="Arial"/>
      <family val="2"/>
    </font>
    <font>
      <b/>
      <i/>
      <sz val="10"/>
      <color theme="1"/>
      <name val="Arial"/>
      <family val="2"/>
    </font>
    <font>
      <b/>
      <u/>
      <sz val="10"/>
      <color rgb="FF0070C0"/>
      <name val="Arial"/>
      <family val="2"/>
    </font>
    <font>
      <sz val="11"/>
      <color rgb="FF0070C0"/>
      <name val="Arial"/>
      <family val="2"/>
    </font>
    <font>
      <u/>
      <sz val="11"/>
      <color rgb="FF0070C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B7DEE8"/>
        <bgColor indexed="64"/>
      </patternFill>
    </fill>
  </fills>
  <borders count="5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44" fontId="11" fillId="0" borderId="0" applyFont="0" applyFill="0" applyBorder="0" applyAlignment="0" applyProtection="0"/>
  </cellStyleXfs>
  <cellXfs count="362">
    <xf numFmtId="0" fontId="0" fillId="0" borderId="0" xfId="0"/>
    <xf numFmtId="0" fontId="0" fillId="0" borderId="0" xfId="0" applyAlignment="1">
      <alignment vertical="center"/>
    </xf>
    <xf numFmtId="164" fontId="0" fillId="0" borderId="0" xfId="1" applyNumberFormat="1" applyFont="1" applyAlignment="1">
      <alignment vertical="center"/>
    </xf>
    <xf numFmtId="0" fontId="13" fillId="0" borderId="0" xfId="0" applyNumberFormat="1" applyFont="1" applyAlignment="1">
      <alignment horizontal="center" vertical="center"/>
    </xf>
    <xf numFmtId="0" fontId="13" fillId="0" borderId="0" xfId="0" applyNumberFormat="1" applyFont="1" applyBorder="1" applyAlignment="1">
      <alignment horizontal="center" vertical="center"/>
    </xf>
    <xf numFmtId="0" fontId="13" fillId="0" borderId="0" xfId="0" applyNumberFormat="1" applyFont="1" applyAlignment="1">
      <alignment horizontal="left" vertical="center"/>
    </xf>
    <xf numFmtId="4" fontId="13" fillId="0" borderId="0" xfId="0" applyNumberFormat="1" applyFont="1" applyAlignment="1">
      <alignment horizontal="center" vertical="center"/>
    </xf>
    <xf numFmtId="0" fontId="0" fillId="0" borderId="0" xfId="0" applyFill="1" applyAlignment="1">
      <alignment vertical="center"/>
    </xf>
    <xf numFmtId="164" fontId="0" fillId="0" borderId="0" xfId="1" applyNumberFormat="1" applyFont="1" applyFill="1" applyAlignment="1">
      <alignment vertical="center"/>
    </xf>
    <xf numFmtId="0" fontId="13" fillId="0" borderId="0" xfId="0" applyNumberFormat="1" applyFont="1" applyFill="1" applyBorder="1" applyAlignment="1">
      <alignment horizontal="center" vertical="center"/>
    </xf>
    <xf numFmtId="0" fontId="13" fillId="0" borderId="0" xfId="0" applyNumberFormat="1" applyFont="1" applyFill="1" applyAlignment="1">
      <alignment horizontal="center" vertical="center"/>
    </xf>
    <xf numFmtId="0" fontId="13" fillId="2" borderId="0" xfId="0" applyNumberFormat="1" applyFont="1" applyFill="1" applyBorder="1" applyAlignment="1">
      <alignment horizontal="center" vertical="center"/>
    </xf>
    <xf numFmtId="0" fontId="13" fillId="2" borderId="0" xfId="0" applyNumberFormat="1" applyFont="1" applyFill="1" applyBorder="1" applyAlignment="1">
      <alignment horizontal="left" vertical="center"/>
    </xf>
    <xf numFmtId="0" fontId="13" fillId="2" borderId="0" xfId="0" applyNumberFormat="1" applyFont="1" applyFill="1" applyBorder="1" applyAlignment="1" applyProtection="1">
      <alignment horizontal="center" vertical="center"/>
      <protection locked="0"/>
    </xf>
    <xf numFmtId="0" fontId="36" fillId="2" borderId="0" xfId="0" applyNumberFormat="1" applyFont="1" applyFill="1" applyBorder="1" applyAlignment="1">
      <alignment horizontal="center" vertical="center"/>
    </xf>
    <xf numFmtId="0" fontId="36" fillId="3" borderId="0" xfId="0" applyNumberFormat="1" applyFont="1" applyFill="1" applyBorder="1" applyAlignment="1">
      <alignment horizontal="center" vertical="center"/>
    </xf>
    <xf numFmtId="167" fontId="16" fillId="3" borderId="2" xfId="0" applyNumberFormat="1" applyFont="1" applyFill="1" applyBorder="1" applyAlignment="1" applyProtection="1">
      <alignment horizontal="center" vertical="center"/>
      <protection locked="0"/>
    </xf>
    <xf numFmtId="4" fontId="16" fillId="3" borderId="2" xfId="1" applyNumberFormat="1" applyFont="1" applyFill="1" applyBorder="1" applyAlignment="1" applyProtection="1">
      <alignment horizontal="center" vertical="center"/>
      <protection locked="0"/>
    </xf>
    <xf numFmtId="0" fontId="13" fillId="3" borderId="0" xfId="0" applyNumberFormat="1" applyFont="1" applyFill="1" applyBorder="1" applyAlignment="1">
      <alignment horizontal="center" vertical="center"/>
    </xf>
    <xf numFmtId="0" fontId="13" fillId="3" borderId="0" xfId="0" applyNumberFormat="1" applyFont="1" applyFill="1" applyBorder="1" applyAlignment="1">
      <alignment horizontal="left" vertical="center"/>
    </xf>
    <xf numFmtId="0" fontId="13" fillId="3" borderId="8" xfId="0" applyNumberFormat="1" applyFont="1" applyFill="1" applyBorder="1" applyAlignment="1">
      <alignment horizontal="center" vertical="center"/>
    </xf>
    <xf numFmtId="0" fontId="13" fillId="3" borderId="9" xfId="0" applyNumberFormat="1" applyFont="1" applyFill="1" applyBorder="1" applyAlignment="1">
      <alignment horizontal="left" vertical="center"/>
    </xf>
    <xf numFmtId="4" fontId="13" fillId="3" borderId="9" xfId="0" applyNumberFormat="1" applyFont="1" applyFill="1" applyBorder="1" applyAlignment="1">
      <alignment horizontal="center" vertical="center"/>
    </xf>
    <xf numFmtId="0" fontId="13" fillId="3" borderId="10" xfId="0" applyNumberFormat="1" applyFont="1" applyFill="1" applyBorder="1" applyAlignment="1">
      <alignment horizontal="center" vertical="center"/>
    </xf>
    <xf numFmtId="168" fontId="13" fillId="2" borderId="0" xfId="0" applyNumberFormat="1" applyFont="1" applyFill="1" applyBorder="1" applyAlignment="1">
      <alignment horizontal="right" vertical="center"/>
    </xf>
    <xf numFmtId="0" fontId="12" fillId="3" borderId="0" xfId="0" applyNumberFormat="1" applyFont="1" applyFill="1" applyBorder="1" applyAlignment="1">
      <alignment horizontal="center" vertical="center"/>
    </xf>
    <xf numFmtId="0" fontId="12" fillId="3" borderId="0" xfId="0" applyNumberFormat="1" applyFont="1" applyFill="1" applyBorder="1" applyAlignment="1">
      <alignment horizontal="left" vertical="center"/>
    </xf>
    <xf numFmtId="0" fontId="16" fillId="5" borderId="6" xfId="0" applyNumberFormat="1" applyFont="1" applyFill="1" applyBorder="1" applyAlignment="1">
      <alignment horizontal="left" vertical="center" wrapText="1"/>
    </xf>
    <xf numFmtId="0" fontId="16" fillId="5" borderId="2" xfId="0" applyNumberFormat="1" applyFont="1" applyFill="1" applyBorder="1" applyAlignment="1">
      <alignment horizontal="left" vertical="center"/>
    </xf>
    <xf numFmtId="0" fontId="16" fillId="5" borderId="13" xfId="0" applyNumberFormat="1" applyFont="1" applyFill="1" applyBorder="1" applyAlignment="1">
      <alignment horizontal="right" vertical="center" wrapText="1"/>
    </xf>
    <xf numFmtId="0" fontId="20" fillId="5" borderId="6" xfId="0" applyNumberFormat="1" applyFont="1" applyFill="1" applyBorder="1" applyAlignment="1">
      <alignment horizontal="right" vertical="center" wrapText="1"/>
    </xf>
    <xf numFmtId="0" fontId="19" fillId="5" borderId="4" xfId="0" applyNumberFormat="1" applyFont="1" applyFill="1" applyBorder="1" applyAlignment="1">
      <alignment horizontal="right" vertical="center" wrapText="1"/>
    </xf>
    <xf numFmtId="0" fontId="25" fillId="5" borderId="4" xfId="0" applyNumberFormat="1" applyFont="1" applyFill="1" applyBorder="1" applyAlignment="1">
      <alignment horizontal="left" vertical="center"/>
    </xf>
    <xf numFmtId="0" fontId="14" fillId="4" borderId="0" xfId="0" applyNumberFormat="1" applyFont="1" applyFill="1" applyBorder="1" applyAlignment="1">
      <alignment horizontal="left" vertical="center"/>
    </xf>
    <xf numFmtId="0" fontId="14" fillId="4" borderId="0" xfId="0" applyNumberFormat="1" applyFont="1" applyFill="1" applyBorder="1" applyAlignment="1">
      <alignment horizontal="center" vertical="center"/>
    </xf>
    <xf numFmtId="0" fontId="0" fillId="4" borderId="0" xfId="0" applyFill="1" applyBorder="1" applyAlignment="1">
      <alignment horizontal="left" vertical="center"/>
    </xf>
    <xf numFmtId="0" fontId="20" fillId="4" borderId="0" xfId="0" applyNumberFormat="1" applyFont="1" applyFill="1" applyBorder="1" applyAlignment="1">
      <alignment horizontal="left" vertical="center"/>
    </xf>
    <xf numFmtId="4" fontId="38" fillId="4" borderId="0" xfId="0" applyNumberFormat="1" applyFont="1" applyFill="1" applyBorder="1" applyAlignment="1">
      <alignment horizontal="center" vertical="center"/>
    </xf>
    <xf numFmtId="0" fontId="22" fillId="4" borderId="0" xfId="0" applyNumberFormat="1" applyFont="1" applyFill="1" applyBorder="1" applyAlignment="1">
      <alignment horizontal="center" vertical="center"/>
    </xf>
    <xf numFmtId="4" fontId="14" fillId="4" borderId="0" xfId="0" applyNumberFormat="1" applyFont="1" applyFill="1" applyBorder="1" applyAlignment="1">
      <alignment horizontal="center" vertical="center"/>
    </xf>
    <xf numFmtId="49" fontId="16" fillId="4" borderId="0" xfId="0" applyNumberFormat="1" applyFont="1" applyFill="1" applyBorder="1" applyAlignment="1">
      <alignment horizontal="left" vertical="center" readingOrder="1"/>
    </xf>
    <xf numFmtId="49" fontId="18" fillId="4" borderId="0" xfId="0" applyNumberFormat="1" applyFont="1" applyFill="1" applyBorder="1" applyAlignment="1">
      <alignment horizontal="right" vertical="center" readingOrder="1"/>
    </xf>
    <xf numFmtId="0" fontId="13" fillId="4" borderId="0" xfId="0" applyNumberFormat="1" applyFont="1" applyFill="1" applyAlignment="1">
      <alignment horizontal="center" vertical="center"/>
    </xf>
    <xf numFmtId="0" fontId="13" fillId="4" borderId="0" xfId="0" applyNumberFormat="1" applyFont="1" applyFill="1" applyAlignment="1">
      <alignment horizontal="left" vertical="center" wrapText="1"/>
    </xf>
    <xf numFmtId="0" fontId="0" fillId="4" borderId="0" xfId="0" applyFill="1"/>
    <xf numFmtId="4" fontId="13" fillId="4" borderId="0" xfId="0" applyNumberFormat="1" applyFont="1" applyFill="1" applyAlignment="1">
      <alignment horizontal="left" vertical="center" wrapText="1"/>
    </xf>
    <xf numFmtId="0" fontId="13" fillId="4" borderId="0" xfId="0" applyNumberFormat="1" applyFont="1" applyFill="1" applyAlignment="1">
      <alignment horizontal="left" vertical="center"/>
    </xf>
    <xf numFmtId="4" fontId="13" fillId="4" borderId="0" xfId="0" applyNumberFormat="1" applyFont="1" applyFill="1" applyAlignment="1">
      <alignment horizontal="center" vertical="center"/>
    </xf>
    <xf numFmtId="0" fontId="13" fillId="4" borderId="16" xfId="0" applyNumberFormat="1" applyFont="1" applyFill="1" applyBorder="1" applyAlignment="1">
      <alignment horizontal="center" vertical="center"/>
    </xf>
    <xf numFmtId="0" fontId="13" fillId="4" borderId="16" xfId="0" applyNumberFormat="1" applyFont="1" applyFill="1" applyBorder="1" applyAlignment="1">
      <alignment horizontal="left" vertical="center"/>
    </xf>
    <xf numFmtId="0" fontId="0" fillId="4" borderId="16" xfId="0" applyFill="1" applyBorder="1"/>
    <xf numFmtId="4" fontId="13" fillId="4" borderId="16" xfId="0" applyNumberFormat="1" applyFont="1" applyFill="1" applyBorder="1" applyAlignment="1">
      <alignment horizontal="center" vertical="center"/>
    </xf>
    <xf numFmtId="49" fontId="14" fillId="4" borderId="0" xfId="0" applyNumberFormat="1" applyFont="1" applyFill="1" applyBorder="1" applyAlignment="1">
      <alignment horizontal="left" vertical="center" readingOrder="1"/>
    </xf>
    <xf numFmtId="0" fontId="14" fillId="4" borderId="0" xfId="0" applyFont="1" applyFill="1"/>
    <xf numFmtId="0" fontId="25" fillId="5" borderId="2" xfId="0" applyNumberFormat="1" applyFont="1" applyFill="1" applyBorder="1" applyAlignment="1">
      <alignment horizontal="left" vertical="center"/>
    </xf>
    <xf numFmtId="0" fontId="16" fillId="5" borderId="27" xfId="0" applyNumberFormat="1" applyFont="1" applyFill="1" applyBorder="1" applyAlignment="1">
      <alignment horizontal="left" vertical="center"/>
    </xf>
    <xf numFmtId="0" fontId="14" fillId="5" borderId="31" xfId="0" applyFont="1" applyFill="1" applyBorder="1" applyAlignment="1">
      <alignment vertical="center"/>
    </xf>
    <xf numFmtId="165" fontId="14" fillId="5" borderId="31" xfId="0" applyNumberFormat="1" applyFont="1" applyFill="1" applyBorder="1" applyAlignment="1">
      <alignment vertical="center"/>
    </xf>
    <xf numFmtId="0" fontId="16" fillId="5" borderId="2" xfId="0" applyNumberFormat="1" applyFont="1" applyFill="1" applyBorder="1" applyAlignment="1">
      <alignment horizontal="right" vertical="center" wrapText="1"/>
    </xf>
    <xf numFmtId="0" fontId="26" fillId="4" borderId="0" xfId="0" applyNumberFormat="1" applyFont="1" applyFill="1" applyBorder="1" applyAlignment="1">
      <alignment horizontal="left"/>
    </xf>
    <xf numFmtId="4" fontId="16" fillId="0" borderId="0" xfId="1" applyNumberFormat="1" applyFont="1" applyFill="1" applyBorder="1" applyAlignment="1" applyProtection="1">
      <alignment horizontal="center" vertical="center"/>
      <protection locked="0"/>
    </xf>
    <xf numFmtId="0" fontId="16" fillId="0" borderId="14"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4" fontId="16" fillId="3" borderId="2" xfId="0" applyNumberFormat="1" applyFont="1" applyFill="1" applyBorder="1" applyAlignment="1">
      <alignment horizontal="center" vertical="center" wrapText="1"/>
    </xf>
    <xf numFmtId="166" fontId="41" fillId="5" borderId="32" xfId="1" applyNumberFormat="1" applyFont="1" applyFill="1" applyBorder="1" applyAlignment="1">
      <alignment horizontal="right" vertical="center"/>
    </xf>
    <xf numFmtId="0" fontId="10" fillId="4" borderId="0" xfId="0" applyNumberFormat="1" applyFont="1" applyFill="1" applyBorder="1" applyAlignment="1">
      <alignment horizontal="center" vertical="center"/>
    </xf>
    <xf numFmtId="49" fontId="41" fillId="4" borderId="0" xfId="0" applyNumberFormat="1" applyFont="1" applyFill="1" applyBorder="1" applyAlignment="1">
      <alignment horizontal="left" vertical="center" readingOrder="1"/>
    </xf>
    <xf numFmtId="0" fontId="45" fillId="4" borderId="0" xfId="0" applyNumberFormat="1" applyFont="1" applyFill="1" applyAlignment="1">
      <alignment horizontal="left" vertical="center" wrapText="1"/>
    </xf>
    <xf numFmtId="0" fontId="45" fillId="4" borderId="0" xfId="0" applyNumberFormat="1" applyFont="1" applyFill="1" applyAlignment="1">
      <alignment horizontal="center" vertical="center"/>
    </xf>
    <xf numFmtId="0" fontId="45" fillId="4" borderId="16" xfId="0" applyNumberFormat="1" applyFont="1" applyFill="1" applyBorder="1" applyAlignment="1">
      <alignment horizontal="center" vertical="center"/>
    </xf>
    <xf numFmtId="0" fontId="45" fillId="0" borderId="0" xfId="0" applyNumberFormat="1" applyFont="1" applyAlignment="1">
      <alignment horizontal="center" vertical="center"/>
    </xf>
    <xf numFmtId="0" fontId="11" fillId="5" borderId="2" xfId="0" applyNumberFormat="1" applyFont="1" applyFill="1" applyBorder="1" applyAlignment="1">
      <alignment horizontal="left" vertical="center"/>
    </xf>
    <xf numFmtId="44" fontId="11" fillId="3" borderId="0" xfId="0" applyNumberFormat="1" applyFont="1" applyFill="1" applyBorder="1" applyAlignment="1">
      <alignment horizontal="center" vertical="center"/>
    </xf>
    <xf numFmtId="0" fontId="11" fillId="5" borderId="14" xfId="0" applyNumberFormat="1" applyFont="1" applyFill="1" applyBorder="1" applyAlignment="1">
      <alignment horizontal="left" vertical="center"/>
    </xf>
    <xf numFmtId="0" fontId="11" fillId="2" borderId="0" xfId="0" applyNumberFormat="1" applyFont="1" applyFill="1" applyBorder="1" applyAlignment="1">
      <alignment horizontal="center" vertical="center"/>
    </xf>
    <xf numFmtId="4" fontId="11" fillId="2" borderId="0" xfId="1" applyNumberFormat="1" applyFont="1" applyFill="1" applyBorder="1" applyAlignment="1" applyProtection="1">
      <alignment horizontal="center" vertical="center"/>
      <protection locked="0"/>
    </xf>
    <xf numFmtId="16" fontId="11" fillId="5" borderId="14" xfId="0" quotePrefix="1" applyNumberFormat="1" applyFont="1" applyFill="1" applyBorder="1" applyAlignment="1">
      <alignment horizontal="left" vertical="center"/>
    </xf>
    <xf numFmtId="166" fontId="11" fillId="3" borderId="0" xfId="0" applyNumberFormat="1" applyFont="1" applyFill="1" applyBorder="1" applyAlignment="1">
      <alignment horizontal="center" vertical="center"/>
    </xf>
    <xf numFmtId="4" fontId="11" fillId="2" borderId="3" xfId="1" applyNumberFormat="1" applyFont="1" applyFill="1" applyBorder="1" applyAlignment="1" applyProtection="1">
      <alignment horizontal="center" vertical="center"/>
      <protection locked="0"/>
    </xf>
    <xf numFmtId="167" fontId="11" fillId="3" borderId="2" xfId="0" applyNumberFormat="1" applyFont="1" applyFill="1" applyBorder="1" applyAlignment="1">
      <alignment horizontal="center" vertical="center"/>
    </xf>
    <xf numFmtId="4" fontId="11" fillId="3" borderId="3" xfId="0" applyNumberFormat="1" applyFont="1" applyFill="1" applyBorder="1" applyAlignment="1">
      <alignment horizontal="center"/>
    </xf>
    <xf numFmtId="0" fontId="11" fillId="2" borderId="0" xfId="0" applyNumberFormat="1" applyFont="1" applyFill="1" applyBorder="1" applyAlignment="1">
      <alignment horizontal="left" vertical="center"/>
    </xf>
    <xf numFmtId="0" fontId="16" fillId="3" borderId="42" xfId="0" applyNumberFormat="1" applyFont="1" applyFill="1" applyBorder="1" applyAlignment="1">
      <alignment horizontal="center" vertical="center" wrapText="1"/>
    </xf>
    <xf numFmtId="0" fontId="41" fillId="3" borderId="43" xfId="0" applyNumberFormat="1" applyFont="1" applyFill="1" applyBorder="1" applyAlignment="1">
      <alignment horizontal="center" vertical="center" wrapText="1"/>
    </xf>
    <xf numFmtId="4" fontId="11" fillId="3" borderId="0" xfId="0" applyNumberFormat="1" applyFont="1" applyFill="1" applyBorder="1" applyAlignment="1">
      <alignment horizontal="center" vertical="center"/>
    </xf>
    <xf numFmtId="0" fontId="9" fillId="3" borderId="18" xfId="0" applyNumberFormat="1" applyFont="1" applyFill="1" applyBorder="1" applyAlignment="1">
      <alignment horizontal="center" vertical="center"/>
    </xf>
    <xf numFmtId="4" fontId="11" fillId="3" borderId="0" xfId="1" applyNumberFormat="1" applyFont="1" applyFill="1" applyBorder="1" applyAlignment="1" applyProtection="1">
      <alignment horizontal="center" vertical="center"/>
      <protection locked="0"/>
    </xf>
    <xf numFmtId="0" fontId="9" fillId="3" borderId="19" xfId="0" applyNumberFormat="1" applyFont="1" applyFill="1" applyBorder="1" applyAlignment="1">
      <alignment horizontal="center" vertical="center"/>
    </xf>
    <xf numFmtId="167" fontId="11" fillId="3" borderId="4" xfId="0" applyNumberFormat="1" applyFont="1" applyFill="1" applyBorder="1" applyAlignment="1">
      <alignment horizontal="center" vertical="center"/>
    </xf>
    <xf numFmtId="4" fontId="9" fillId="0" borderId="18" xfId="0" quotePrefix="1" applyNumberFormat="1" applyFont="1" applyFill="1" applyBorder="1" applyAlignment="1">
      <alignment horizontal="center" vertical="center"/>
    </xf>
    <xf numFmtId="0" fontId="9" fillId="3" borderId="23" xfId="0" applyNumberFormat="1" applyFont="1" applyFill="1" applyBorder="1" applyAlignment="1">
      <alignment horizontal="center" vertical="center"/>
    </xf>
    <xf numFmtId="0" fontId="11" fillId="3" borderId="13" xfId="0" applyNumberFormat="1" applyFont="1" applyFill="1" applyBorder="1" applyAlignment="1">
      <alignment horizontal="center" vertical="center"/>
    </xf>
    <xf numFmtId="0" fontId="42" fillId="3" borderId="19" xfId="0" applyNumberFormat="1" applyFont="1" applyFill="1" applyBorder="1" applyAlignment="1">
      <alignment horizontal="center" vertical="center" wrapText="1"/>
    </xf>
    <xf numFmtId="0" fontId="11" fillId="3" borderId="47" xfId="0" applyNumberFormat="1" applyFont="1" applyFill="1" applyBorder="1" applyAlignment="1">
      <alignment horizontal="center" vertical="center"/>
    </xf>
    <xf numFmtId="4" fontId="11" fillId="3" borderId="47" xfId="0" applyNumberFormat="1" applyFont="1" applyFill="1" applyBorder="1" applyAlignment="1">
      <alignment horizontal="center" vertical="center"/>
    </xf>
    <xf numFmtId="0" fontId="9" fillId="3" borderId="48" xfId="0" applyNumberFormat="1" applyFont="1" applyFill="1" applyBorder="1" applyAlignment="1">
      <alignment horizontal="center" vertical="center"/>
    </xf>
    <xf numFmtId="0" fontId="12" fillId="5" borderId="49" xfId="0" applyNumberFormat="1" applyFont="1" applyFill="1" applyBorder="1" applyAlignment="1">
      <alignment horizontal="left" vertical="center"/>
    </xf>
    <xf numFmtId="0" fontId="12" fillId="5" borderId="50" xfId="0" applyFont="1" applyFill="1" applyBorder="1" applyAlignment="1">
      <alignment horizontal="left" vertical="center"/>
    </xf>
    <xf numFmtId="0" fontId="11" fillId="5" borderId="47" xfId="0" applyNumberFormat="1" applyFont="1" applyFill="1" applyBorder="1" applyAlignment="1">
      <alignment horizontal="center" vertical="center"/>
    </xf>
    <xf numFmtId="0" fontId="11" fillId="5" borderId="47" xfId="0" applyNumberFormat="1" applyFont="1" applyFill="1" applyBorder="1" applyAlignment="1">
      <alignment horizontal="center" vertical="center" wrapText="1"/>
    </xf>
    <xf numFmtId="0" fontId="41" fillId="5" borderId="43" xfId="0" applyNumberFormat="1" applyFont="1" applyFill="1" applyBorder="1" applyAlignment="1">
      <alignment horizontal="center" vertical="center" wrapText="1"/>
    </xf>
    <xf numFmtId="0" fontId="16" fillId="5" borderId="46" xfId="0" applyNumberFormat="1" applyFont="1" applyFill="1" applyBorder="1" applyAlignment="1">
      <alignment horizontal="center" vertical="center" wrapText="1"/>
    </xf>
    <xf numFmtId="0" fontId="11" fillId="5" borderId="39" xfId="0" applyNumberFormat="1" applyFont="1" applyFill="1" applyBorder="1" applyAlignment="1">
      <alignment horizontal="center" vertical="center"/>
    </xf>
    <xf numFmtId="4" fontId="10" fillId="7" borderId="19" xfId="1" quotePrefix="1" applyNumberFormat="1" applyFont="1" applyFill="1" applyBorder="1" applyAlignment="1" applyProtection="1">
      <alignment horizontal="center" vertical="center"/>
      <protection locked="0"/>
    </xf>
    <xf numFmtId="4" fontId="11" fillId="3" borderId="4" xfId="1" applyNumberFormat="1" applyFont="1" applyFill="1" applyBorder="1" applyAlignment="1" applyProtection="1">
      <alignment horizontal="center" vertical="center"/>
      <protection locked="0"/>
    </xf>
    <xf numFmtId="4" fontId="36" fillId="3" borderId="4" xfId="1" applyNumberFormat="1" applyFont="1" applyFill="1" applyBorder="1" applyAlignment="1" applyProtection="1">
      <alignment horizontal="center" vertical="center"/>
      <protection locked="0"/>
    </xf>
    <xf numFmtId="0" fontId="9" fillId="3" borderId="20" xfId="0" applyNumberFormat="1" applyFont="1" applyFill="1" applyBorder="1" applyAlignment="1">
      <alignment horizontal="center" vertical="center" wrapText="1"/>
    </xf>
    <xf numFmtId="4" fontId="10" fillId="8" borderId="19" xfId="1" quotePrefix="1" applyNumberFormat="1" applyFont="1" applyFill="1" applyBorder="1" applyAlignment="1" applyProtection="1">
      <alignment horizontal="center" vertical="center"/>
      <protection locked="0"/>
    </xf>
    <xf numFmtId="167" fontId="37" fillId="7" borderId="2" xfId="0" applyNumberFormat="1" applyFont="1" applyFill="1" applyBorder="1" applyAlignment="1">
      <alignment horizontal="center" vertical="center"/>
    </xf>
    <xf numFmtId="0" fontId="39" fillId="0" borderId="0" xfId="0" applyNumberFormat="1" applyFont="1" applyFill="1" applyBorder="1" applyAlignment="1">
      <alignment horizontal="center" vertical="center"/>
    </xf>
    <xf numFmtId="0" fontId="39" fillId="0" borderId="0" xfId="0" applyNumberFormat="1" applyFont="1" applyBorder="1" applyAlignment="1">
      <alignment horizontal="center" vertical="center"/>
    </xf>
    <xf numFmtId="2" fontId="11" fillId="7" borderId="6" xfId="0" applyNumberFormat="1" applyFont="1" applyFill="1" applyBorder="1" applyAlignment="1">
      <alignment horizontal="center" vertical="center" wrapText="1"/>
    </xf>
    <xf numFmtId="4" fontId="11" fillId="8" borderId="2" xfId="0" quotePrefix="1" applyNumberFormat="1" applyFont="1" applyFill="1" applyBorder="1" applyAlignment="1">
      <alignment horizontal="center" vertical="center"/>
    </xf>
    <xf numFmtId="168" fontId="13" fillId="7" borderId="2" xfId="0" applyNumberFormat="1" applyFont="1" applyFill="1" applyBorder="1" applyAlignment="1" applyProtection="1">
      <alignment horizontal="right" vertical="center"/>
      <protection locked="0"/>
    </xf>
    <xf numFmtId="4" fontId="9" fillId="8" borderId="19" xfId="0" quotePrefix="1" applyNumberFormat="1" applyFont="1" applyFill="1" applyBorder="1" applyAlignment="1">
      <alignment horizontal="center" vertical="center"/>
    </xf>
    <xf numFmtId="4" fontId="43" fillId="8" borderId="19" xfId="0" quotePrefix="1" applyNumberFormat="1" applyFont="1" applyFill="1" applyBorder="1" applyAlignment="1">
      <alignment horizontal="center" vertical="center"/>
    </xf>
    <xf numFmtId="4" fontId="44" fillId="8" borderId="19" xfId="0" quotePrefix="1" applyNumberFormat="1" applyFont="1" applyFill="1" applyBorder="1" applyAlignment="1">
      <alignment horizontal="center" vertical="center"/>
    </xf>
    <xf numFmtId="4" fontId="11" fillId="7" borderId="2" xfId="0" quotePrefix="1" applyNumberFormat="1" applyFont="1" applyFill="1" applyBorder="1" applyAlignment="1">
      <alignment horizontal="center" vertical="center"/>
    </xf>
    <xf numFmtId="4" fontId="11" fillId="7" borderId="29" xfId="0" quotePrefix="1" applyNumberFormat="1" applyFont="1" applyFill="1" applyBorder="1" applyAlignment="1">
      <alignment horizontal="center" vertical="center"/>
    </xf>
    <xf numFmtId="0" fontId="50" fillId="0" borderId="0" xfId="0" applyNumberFormat="1" applyFont="1" applyFill="1" applyBorder="1" applyAlignment="1">
      <alignment horizontal="center" vertical="center"/>
    </xf>
    <xf numFmtId="0" fontId="50" fillId="0" borderId="0" xfId="0" applyNumberFormat="1" applyFont="1" applyBorder="1" applyAlignment="1">
      <alignment horizontal="center" vertical="center"/>
    </xf>
    <xf numFmtId="167" fontId="37" fillId="7" borderId="4" xfId="0" applyNumberFormat="1" applyFont="1" applyFill="1" applyBorder="1" applyAlignment="1">
      <alignment horizontal="center" vertical="center"/>
    </xf>
    <xf numFmtId="0" fontId="52" fillId="0" borderId="0" xfId="0" applyNumberFormat="1" applyFont="1" applyFill="1" applyBorder="1" applyAlignment="1">
      <alignment horizontal="center" vertical="center"/>
    </xf>
    <xf numFmtId="0" fontId="52" fillId="0" borderId="0" xfId="0" applyNumberFormat="1" applyFont="1" applyBorder="1" applyAlignment="1">
      <alignment horizontal="center" vertical="center"/>
    </xf>
    <xf numFmtId="4" fontId="11" fillId="8" borderId="23" xfId="1" applyNumberFormat="1" applyFont="1" applyFill="1" applyBorder="1" applyAlignment="1" applyProtection="1">
      <alignment horizontal="center" vertical="center"/>
      <protection locked="0"/>
    </xf>
    <xf numFmtId="0" fontId="11" fillId="3" borderId="0" xfId="0" applyNumberFormat="1" applyFont="1" applyFill="1" applyBorder="1" applyAlignment="1">
      <alignment horizontal="center" vertical="center"/>
    </xf>
    <xf numFmtId="0" fontId="11" fillId="5" borderId="0" xfId="0" applyNumberFormat="1" applyFont="1" applyFill="1" applyBorder="1" applyAlignment="1">
      <alignment horizontal="left" vertical="center"/>
    </xf>
    <xf numFmtId="16" fontId="11" fillId="5" borderId="0" xfId="0" quotePrefix="1" applyNumberFormat="1" applyFont="1" applyFill="1" applyBorder="1" applyAlignment="1">
      <alignment horizontal="left" vertical="center"/>
    </xf>
    <xf numFmtId="16" fontId="11" fillId="5" borderId="17" xfId="0" quotePrefix="1" applyNumberFormat="1" applyFont="1" applyFill="1" applyBorder="1" applyAlignment="1">
      <alignment horizontal="left" vertical="center"/>
    </xf>
    <xf numFmtId="0" fontId="16" fillId="0" borderId="0" xfId="0" applyNumberFormat="1" applyFont="1" applyFill="1" applyBorder="1" applyAlignment="1">
      <alignment horizontal="center" vertical="center" wrapText="1"/>
    </xf>
    <xf numFmtId="0" fontId="16" fillId="5" borderId="15" xfId="0" applyNumberFormat="1" applyFont="1" applyFill="1" applyBorder="1" applyAlignment="1">
      <alignment horizontal="left" vertical="center"/>
    </xf>
    <xf numFmtId="0" fontId="12" fillId="5" borderId="47" xfId="0" applyNumberFormat="1" applyFont="1" applyFill="1" applyBorder="1" applyAlignment="1">
      <alignment horizontal="left" vertical="center"/>
    </xf>
    <xf numFmtId="16" fontId="11" fillId="5" borderId="2" xfId="0" quotePrefix="1" applyNumberFormat="1" applyFont="1" applyFill="1" applyBorder="1" applyAlignment="1">
      <alignment horizontal="left" vertical="center"/>
    </xf>
    <xf numFmtId="0" fontId="11" fillId="5" borderId="15" xfId="0" applyFont="1" applyFill="1" applyBorder="1" applyAlignment="1">
      <alignment horizontal="right" vertical="center"/>
    </xf>
    <xf numFmtId="4" fontId="6" fillId="8" borderId="19" xfId="1" quotePrefix="1" applyNumberFormat="1" applyFont="1" applyFill="1" applyBorder="1" applyAlignment="1" applyProtection="1">
      <alignment horizontal="center" vertical="center"/>
      <protection locked="0"/>
    </xf>
    <xf numFmtId="2" fontId="11" fillId="8" borderId="6" xfId="0" applyNumberFormat="1" applyFont="1" applyFill="1" applyBorder="1" applyAlignment="1">
      <alignment horizontal="center" vertical="center" wrapText="1"/>
    </xf>
    <xf numFmtId="0" fontId="11" fillId="5" borderId="6" xfId="0" applyNumberFormat="1" applyFont="1" applyFill="1" applyBorder="1" applyAlignment="1">
      <alignment horizontal="left" vertical="center"/>
    </xf>
    <xf numFmtId="0" fontId="11" fillId="5" borderId="4" xfId="0" applyNumberFormat="1" applyFont="1" applyFill="1" applyBorder="1" applyAlignment="1">
      <alignment horizontal="left" vertical="center"/>
    </xf>
    <xf numFmtId="0" fontId="11" fillId="5" borderId="2" xfId="0" applyNumberFormat="1" applyFont="1" applyFill="1" applyBorder="1" applyAlignment="1">
      <alignment horizontal="left" vertical="center" wrapText="1"/>
    </xf>
    <xf numFmtId="0" fontId="11" fillId="5" borderId="7" xfId="0" applyNumberFormat="1" applyFont="1" applyFill="1" applyBorder="1" applyAlignment="1">
      <alignment horizontal="left" vertical="center"/>
    </xf>
    <xf numFmtId="2" fontId="11" fillId="3" borderId="6" xfId="0" applyNumberFormat="1" applyFont="1" applyFill="1" applyBorder="1" applyAlignment="1">
      <alignment horizontal="center" vertical="center" wrapText="1"/>
    </xf>
    <xf numFmtId="4" fontId="16" fillId="3" borderId="12" xfId="0" applyNumberFormat="1" applyFont="1" applyFill="1" applyBorder="1" applyAlignment="1">
      <alignment horizontal="center" vertical="center"/>
    </xf>
    <xf numFmtId="0" fontId="6" fillId="3" borderId="18" xfId="0" applyNumberFormat="1" applyFont="1" applyFill="1" applyBorder="1" applyAlignment="1">
      <alignment horizontal="center" vertical="center"/>
    </xf>
    <xf numFmtId="4" fontId="6" fillId="7" borderId="19" xfId="1" quotePrefix="1" applyNumberFormat="1" applyFont="1" applyFill="1" applyBorder="1" applyAlignment="1" applyProtection="1">
      <alignment horizontal="center" vertical="center"/>
      <protection locked="0"/>
    </xf>
    <xf numFmtId="0" fontId="40" fillId="5" borderId="2" xfId="0" applyFont="1" applyFill="1" applyBorder="1" applyAlignment="1">
      <alignment vertical="center"/>
    </xf>
    <xf numFmtId="0" fontId="11" fillId="5" borderId="2" xfId="0" applyNumberFormat="1" applyFont="1" applyFill="1" applyBorder="1" applyAlignment="1">
      <alignment horizontal="center" vertical="center"/>
    </xf>
    <xf numFmtId="4" fontId="10" fillId="7" borderId="2" xfId="1" quotePrefix="1" applyNumberFormat="1" applyFont="1" applyFill="1" applyBorder="1" applyAlignment="1" applyProtection="1">
      <alignment horizontal="center" vertical="center"/>
      <protection locked="0"/>
    </xf>
    <xf numFmtId="4" fontId="10" fillId="8" borderId="2" xfId="1" quotePrefix="1" applyNumberFormat="1" applyFont="1" applyFill="1" applyBorder="1" applyAlignment="1" applyProtection="1">
      <alignment horizontal="center" vertical="center"/>
      <protection locked="0"/>
    </xf>
    <xf numFmtId="0" fontId="40" fillId="5" borderId="27" xfId="0" applyFont="1" applyFill="1" applyBorder="1" applyAlignment="1">
      <alignment vertical="center"/>
    </xf>
    <xf numFmtId="0" fontId="11" fillId="5" borderId="27" xfId="0" applyNumberFormat="1" applyFont="1" applyFill="1" applyBorder="1" applyAlignment="1">
      <alignment horizontal="left" vertical="center"/>
    </xf>
    <xf numFmtId="0" fontId="11" fillId="3" borderId="2" xfId="0" quotePrefix="1" applyNumberFormat="1" applyFont="1" applyFill="1" applyBorder="1" applyAlignment="1">
      <alignment horizontal="center" vertical="center"/>
    </xf>
    <xf numFmtId="0" fontId="5" fillId="3" borderId="19" xfId="0" applyNumberFormat="1" applyFont="1" applyFill="1" applyBorder="1" applyAlignment="1">
      <alignment horizontal="center" vertical="center"/>
    </xf>
    <xf numFmtId="0" fontId="5" fillId="3" borderId="53" xfId="0" applyNumberFormat="1" applyFont="1" applyFill="1" applyBorder="1" applyAlignment="1">
      <alignment horizontal="center" vertical="center"/>
    </xf>
    <xf numFmtId="0" fontId="11" fillId="3" borderId="2" xfId="0" applyNumberFormat="1" applyFont="1" applyFill="1" applyBorder="1" applyAlignment="1">
      <alignment horizontal="center" vertical="center" wrapText="1"/>
    </xf>
    <xf numFmtId="0" fontId="11" fillId="3" borderId="15" xfId="0" applyFont="1" applyFill="1" applyBorder="1" applyAlignment="1">
      <alignment horizontal="center" vertical="center" wrapText="1"/>
    </xf>
    <xf numFmtId="0" fontId="20" fillId="3" borderId="2" xfId="0" applyNumberFormat="1" applyFont="1" applyFill="1" applyBorder="1" applyAlignment="1">
      <alignment horizontal="center" vertical="center" wrapText="1"/>
    </xf>
    <xf numFmtId="4" fontId="56" fillId="3" borderId="2" xfId="1" quotePrefix="1" applyNumberFormat="1" applyFont="1" applyFill="1" applyBorder="1" applyAlignment="1" applyProtection="1">
      <alignment horizontal="center" vertical="center"/>
      <protection locked="0"/>
    </xf>
    <xf numFmtId="4" fontId="57" fillId="3" borderId="19" xfId="1" quotePrefix="1" applyNumberFormat="1" applyFont="1" applyFill="1" applyBorder="1" applyAlignment="1" applyProtection="1">
      <alignment horizontal="center" vertical="center"/>
      <protection locked="0"/>
    </xf>
    <xf numFmtId="0" fontId="11" fillId="3" borderId="15" xfId="0" applyNumberFormat="1" applyFont="1" applyFill="1" applyBorder="1" applyAlignment="1">
      <alignment horizontal="center" vertical="center"/>
    </xf>
    <xf numFmtId="4" fontId="7" fillId="7" borderId="2" xfId="1" quotePrefix="1" applyNumberFormat="1" applyFont="1" applyFill="1" applyBorder="1" applyAlignment="1" applyProtection="1">
      <alignment horizontal="center" vertical="center"/>
      <protection locked="0"/>
    </xf>
    <xf numFmtId="0" fontId="9" fillId="3" borderId="26" xfId="0" applyNumberFormat="1" applyFont="1" applyFill="1" applyBorder="1" applyAlignment="1">
      <alignment horizontal="center" vertical="center"/>
    </xf>
    <xf numFmtId="0" fontId="9" fillId="3" borderId="24" xfId="0" applyNumberFormat="1" applyFont="1" applyFill="1" applyBorder="1" applyAlignment="1">
      <alignment horizontal="center" vertical="center"/>
    </xf>
    <xf numFmtId="0" fontId="9" fillId="3" borderId="26"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3" borderId="26" xfId="0" applyFont="1" applyFill="1" applyBorder="1" applyAlignment="1">
      <alignment horizontal="center" vertical="center" wrapText="1"/>
    </xf>
    <xf numFmtId="8" fontId="11" fillId="3" borderId="2" xfId="0" applyNumberFormat="1" applyFont="1" applyFill="1" applyBorder="1" applyAlignment="1">
      <alignment horizontal="center" vertical="center"/>
    </xf>
    <xf numFmtId="0" fontId="4" fillId="3" borderId="26" xfId="0" applyFont="1" applyFill="1" applyBorder="1" applyAlignment="1">
      <alignment horizontal="center" vertical="center" wrapText="1"/>
    </xf>
    <xf numFmtId="0" fontId="3" fillId="3" borderId="26" xfId="0" applyFont="1" applyFill="1" applyBorder="1" applyAlignment="1">
      <alignment horizontal="center" vertical="center" wrapText="1"/>
    </xf>
    <xf numFmtId="166" fontId="11" fillId="3" borderId="2" xfId="0" applyNumberFormat="1" applyFont="1" applyFill="1" applyBorder="1" applyAlignment="1">
      <alignment horizontal="center" vertical="center"/>
    </xf>
    <xf numFmtId="0" fontId="13" fillId="5" borderId="28" xfId="0" applyNumberFormat="1" applyFont="1" applyFill="1" applyBorder="1" applyAlignment="1">
      <alignment horizontal="left" vertical="center"/>
    </xf>
    <xf numFmtId="0" fontId="13" fillId="5" borderId="1" xfId="0" applyNumberFormat="1" applyFont="1" applyFill="1" applyBorder="1" applyAlignment="1">
      <alignment horizontal="left" vertical="center"/>
    </xf>
    <xf numFmtId="0" fontId="13" fillId="5" borderId="15" xfId="0" applyNumberFormat="1" applyFont="1" applyFill="1" applyBorder="1" applyAlignment="1">
      <alignment horizontal="left" vertical="center"/>
    </xf>
    <xf numFmtId="0" fontId="16" fillId="5" borderId="39" xfId="0" applyNumberFormat="1" applyFont="1" applyFill="1" applyBorder="1" applyAlignment="1">
      <alignment horizontal="left" vertical="center"/>
    </xf>
    <xf numFmtId="0" fontId="17" fillId="3" borderId="2" xfId="0" applyNumberFormat="1" applyFont="1" applyFill="1" applyBorder="1" applyAlignment="1">
      <alignment horizontal="center" vertical="center" wrapText="1"/>
    </xf>
    <xf numFmtId="16" fontId="11" fillId="5" borderId="4" xfId="0" quotePrefix="1" applyNumberFormat="1" applyFont="1" applyFill="1" applyBorder="1" applyAlignment="1">
      <alignment horizontal="left" vertical="center"/>
    </xf>
    <xf numFmtId="0" fontId="11" fillId="5" borderId="4" xfId="0" applyNumberFormat="1" applyFont="1" applyFill="1" applyBorder="1" applyAlignment="1">
      <alignment horizontal="left" vertical="center" wrapText="1"/>
    </xf>
    <xf numFmtId="0" fontId="11" fillId="5" borderId="6" xfId="0" applyNumberFormat="1" applyFont="1" applyFill="1" applyBorder="1" applyAlignment="1">
      <alignment horizontal="left" vertical="center" wrapText="1"/>
    </xf>
    <xf numFmtId="4" fontId="11" fillId="3" borderId="6"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xf numFmtId="0" fontId="11" fillId="3" borderId="2" xfId="0" applyNumberFormat="1" applyFont="1" applyFill="1" applyBorder="1" applyAlignment="1">
      <alignment horizontal="center" vertical="center"/>
    </xf>
    <xf numFmtId="0" fontId="9" fillId="3" borderId="21" xfId="0" applyNumberFormat="1" applyFont="1" applyFill="1" applyBorder="1" applyAlignment="1">
      <alignment horizontal="center" vertical="center"/>
    </xf>
    <xf numFmtId="4" fontId="6" fillId="8" borderId="2" xfId="1" quotePrefix="1" applyNumberFormat="1" applyFont="1" applyFill="1" applyBorder="1" applyAlignment="1" applyProtection="1">
      <alignment horizontal="center" vertical="center"/>
      <protection locked="0"/>
    </xf>
    <xf numFmtId="4" fontId="53" fillId="8" borderId="5" xfId="1" quotePrefix="1" applyNumberFormat="1" applyFont="1" applyFill="1" applyBorder="1" applyAlignment="1" applyProtection="1">
      <alignment horizontal="center" vertical="center"/>
      <protection locked="0"/>
    </xf>
    <xf numFmtId="0" fontId="16" fillId="3" borderId="14" xfId="0" applyNumberFormat="1" applyFont="1" applyFill="1" applyBorder="1" applyAlignment="1">
      <alignment horizontal="center" vertical="center" wrapText="1"/>
    </xf>
    <xf numFmtId="0" fontId="16" fillId="3" borderId="0" xfId="0" applyNumberFormat="1" applyFont="1" applyFill="1" applyBorder="1" applyAlignment="1">
      <alignment horizontal="center" vertical="center" wrapText="1"/>
    </xf>
    <xf numFmtId="0" fontId="16" fillId="3" borderId="0" xfId="0" applyFont="1" applyFill="1" applyBorder="1" applyAlignment="1">
      <alignment horizontal="center" vertical="center" wrapText="1"/>
    </xf>
    <xf numFmtId="4" fontId="16" fillId="3" borderId="0" xfId="1" applyNumberFormat="1" applyFont="1" applyFill="1" applyBorder="1" applyAlignment="1" applyProtection="1">
      <alignment horizontal="center" vertical="center"/>
      <protection locked="0"/>
    </xf>
    <xf numFmtId="4" fontId="9" fillId="3" borderId="18" xfId="0" quotePrefix="1" applyNumberFormat="1" applyFont="1" applyFill="1" applyBorder="1" applyAlignment="1">
      <alignment horizontal="center" vertical="center"/>
    </xf>
    <xf numFmtId="4" fontId="43" fillId="3" borderId="5" xfId="1" applyNumberFormat="1" applyFont="1" applyFill="1" applyBorder="1" applyAlignment="1" applyProtection="1">
      <alignment horizontal="center" vertical="center"/>
      <protection locked="0"/>
    </xf>
    <xf numFmtId="4" fontId="11" fillId="3" borderId="2" xfId="1" applyNumberFormat="1" applyFont="1" applyFill="1" applyBorder="1" applyAlignment="1" applyProtection="1">
      <alignment horizontal="center" vertical="center"/>
      <protection locked="0"/>
    </xf>
    <xf numFmtId="0" fontId="36" fillId="3" borderId="0" xfId="0" applyNumberFormat="1" applyFont="1" applyFill="1" applyBorder="1" applyAlignment="1">
      <alignment horizontal="left" vertical="center"/>
    </xf>
    <xf numFmtId="0" fontId="36" fillId="2" borderId="0" xfId="0" applyNumberFormat="1" applyFont="1" applyFill="1" applyBorder="1" applyAlignment="1">
      <alignment horizontal="left" vertical="center"/>
    </xf>
    <xf numFmtId="4" fontId="11" fillId="3" borderId="2" xfId="0" quotePrefix="1" applyNumberFormat="1" applyFont="1" applyFill="1" applyBorder="1" applyAlignment="1">
      <alignment horizontal="center" vertical="center"/>
    </xf>
    <xf numFmtId="4" fontId="26" fillId="8" borderId="2" xfId="0" quotePrefix="1" applyNumberFormat="1" applyFont="1" applyFill="1" applyBorder="1" applyAlignment="1">
      <alignment horizontal="center" vertical="center"/>
    </xf>
    <xf numFmtId="4" fontId="28" fillId="8" borderId="2" xfId="0" quotePrefix="1" applyNumberFormat="1" applyFont="1" applyFill="1" applyBorder="1" applyAlignment="1">
      <alignment horizontal="center" vertical="center"/>
    </xf>
    <xf numFmtId="0" fontId="61" fillId="3" borderId="36" xfId="0" applyNumberFormat="1" applyFont="1" applyFill="1" applyBorder="1" applyAlignment="1">
      <alignment horizontal="center" vertical="center"/>
    </xf>
    <xf numFmtId="0" fontId="61" fillId="3" borderId="16" xfId="0" applyNumberFormat="1" applyFont="1" applyFill="1" applyBorder="1" applyAlignment="1">
      <alignment horizontal="left" vertical="center"/>
    </xf>
    <xf numFmtId="0" fontId="61" fillId="3" borderId="16" xfId="0" applyNumberFormat="1" applyFont="1" applyFill="1" applyBorder="1" applyAlignment="1">
      <alignment horizontal="center" vertical="center"/>
    </xf>
    <xf numFmtId="0" fontId="61" fillId="3" borderId="16" xfId="0" applyFont="1" applyFill="1" applyBorder="1" applyAlignment="1">
      <alignment vertical="center" wrapText="1"/>
    </xf>
    <xf numFmtId="4" fontId="11" fillId="9" borderId="2" xfId="0" quotePrefix="1" applyNumberFormat="1" applyFont="1" applyFill="1" applyBorder="1" applyAlignment="1">
      <alignment horizontal="center" vertical="center"/>
    </xf>
    <xf numFmtId="4" fontId="11" fillId="9" borderId="29" xfId="0" quotePrefix="1" applyNumberFormat="1" applyFont="1" applyFill="1" applyBorder="1" applyAlignment="1">
      <alignment horizontal="center" vertical="center"/>
    </xf>
    <xf numFmtId="4" fontId="62" fillId="6" borderId="54" xfId="0" quotePrefix="1" applyNumberFormat="1" applyFont="1" applyFill="1" applyBorder="1" applyAlignment="1">
      <alignment horizontal="center" vertical="center"/>
    </xf>
    <xf numFmtId="4" fontId="62" fillId="6" borderId="55" xfId="0" quotePrefix="1" applyNumberFormat="1" applyFont="1" applyFill="1" applyBorder="1" applyAlignment="1">
      <alignment horizontal="center" vertical="center"/>
    </xf>
    <xf numFmtId="4" fontId="11" fillId="8" borderId="19" xfId="0" quotePrefix="1" applyNumberFormat="1" applyFont="1" applyFill="1" applyBorder="1" applyAlignment="1">
      <alignment horizontal="center" vertical="center"/>
    </xf>
    <xf numFmtId="0" fontId="2" fillId="3" borderId="19" xfId="0" applyFont="1" applyFill="1" applyBorder="1" applyAlignment="1">
      <alignment horizontal="center" vertical="center" wrapText="1"/>
    </xf>
    <xf numFmtId="4" fontId="11" fillId="8" borderId="19" xfId="0" applyNumberFormat="1" applyFont="1" applyFill="1" applyBorder="1" applyAlignment="1">
      <alignment horizontal="center" vertical="center"/>
    </xf>
    <xf numFmtId="0" fontId="13" fillId="5" borderId="27" xfId="0" applyNumberFormat="1" applyFont="1" applyFill="1" applyBorder="1" applyAlignment="1">
      <alignment horizontal="center" vertical="center"/>
    </xf>
    <xf numFmtId="0" fontId="11" fillId="5" borderId="27" xfId="0" applyFont="1" applyFill="1" applyBorder="1" applyAlignment="1">
      <alignment horizontal="right" vertical="center"/>
    </xf>
    <xf numFmtId="4" fontId="16" fillId="3" borderId="53" xfId="1" applyNumberFormat="1" applyFont="1" applyFill="1" applyBorder="1" applyAlignment="1" applyProtection="1">
      <alignment horizontal="center" vertical="center"/>
      <protection locked="0"/>
    </xf>
    <xf numFmtId="4" fontId="9" fillId="3" borderId="53" xfId="0" quotePrefix="1" applyNumberFormat="1" applyFont="1" applyFill="1" applyBorder="1" applyAlignment="1">
      <alignment horizontal="center" vertical="center"/>
    </xf>
    <xf numFmtId="4" fontId="10" fillId="8" borderId="23" xfId="1" quotePrefix="1" applyNumberFormat="1" applyFont="1" applyFill="1" applyBorder="1" applyAlignment="1" applyProtection="1">
      <alignment horizontal="center" vertical="center"/>
      <protection locked="0"/>
    </xf>
    <xf numFmtId="0" fontId="16" fillId="3" borderId="2" xfId="0" applyNumberFormat="1" applyFont="1" applyFill="1" applyBorder="1" applyAlignment="1">
      <alignment horizontal="center" vertical="center"/>
    </xf>
    <xf numFmtId="0" fontId="11" fillId="3" borderId="0" xfId="0" applyNumberFormat="1" applyFont="1" applyFill="1" applyBorder="1" applyAlignment="1">
      <alignment horizontal="left" vertical="center"/>
    </xf>
    <xf numFmtId="0" fontId="15" fillId="3" borderId="47" xfId="0" applyFont="1" applyFill="1" applyBorder="1" applyAlignment="1">
      <alignment horizontal="center" vertical="center" wrapText="1"/>
    </xf>
    <xf numFmtId="4" fontId="53" fillId="8" borderId="53" xfId="1" quotePrefix="1" applyNumberFormat="1" applyFont="1" applyFill="1" applyBorder="1" applyAlignment="1" applyProtection="1">
      <alignment horizontal="center" vertical="center"/>
      <protection locked="0"/>
    </xf>
    <xf numFmtId="4" fontId="10" fillId="7" borderId="6" xfId="1" quotePrefix="1" applyNumberFormat="1" applyFont="1" applyFill="1" applyBorder="1" applyAlignment="1" applyProtection="1">
      <alignment horizontal="center" vertical="center"/>
      <protection locked="0"/>
    </xf>
    <xf numFmtId="4" fontId="11" fillId="8" borderId="20" xfId="0" applyNumberFormat="1" applyFont="1" applyFill="1" applyBorder="1" applyAlignment="1">
      <alignment horizontal="center" vertical="center"/>
    </xf>
    <xf numFmtId="0" fontId="15" fillId="3" borderId="48" xfId="0" applyFont="1" applyFill="1" applyBorder="1" applyAlignment="1">
      <alignment horizontal="center" vertical="center" wrapText="1"/>
    </xf>
    <xf numFmtId="4" fontId="11" fillId="3" borderId="6" xfId="0" applyNumberFormat="1" applyFont="1" applyFill="1" applyBorder="1" applyAlignment="1">
      <alignment horizontal="center" vertical="center" wrapText="1"/>
    </xf>
    <xf numFmtId="16" fontId="11" fillId="5" borderId="2" xfId="0" quotePrefix="1" applyNumberFormat="1" applyFont="1" applyFill="1" applyBorder="1" applyAlignment="1">
      <alignment horizontal="center" vertical="center"/>
    </xf>
    <xf numFmtId="4" fontId="16" fillId="8" borderId="29" xfId="1" applyNumberFormat="1" applyFont="1" applyFill="1" applyBorder="1" applyAlignment="1" applyProtection="1">
      <alignment horizontal="center" vertical="center"/>
      <protection locked="0"/>
    </xf>
    <xf numFmtId="4" fontId="41" fillId="3" borderId="53" xfId="0" quotePrefix="1" applyNumberFormat="1" applyFont="1" applyFill="1" applyBorder="1" applyAlignment="1">
      <alignment horizontal="center" vertical="center"/>
    </xf>
    <xf numFmtId="0" fontId="12" fillId="0" borderId="0" xfId="0" applyNumberFormat="1" applyFont="1" applyFill="1" applyBorder="1" applyAlignment="1">
      <alignment horizontal="center" vertical="center"/>
    </xf>
    <xf numFmtId="0" fontId="12" fillId="0" borderId="0" xfId="0" applyNumberFormat="1" applyFont="1" applyBorder="1" applyAlignment="1">
      <alignment horizontal="center" vertical="center"/>
    </xf>
    <xf numFmtId="167" fontId="19" fillId="3" borderId="2" xfId="0" applyNumberFormat="1" applyFont="1" applyFill="1" applyBorder="1" applyAlignment="1" applyProtection="1">
      <alignment horizontal="center" vertical="center"/>
      <protection locked="0"/>
    </xf>
    <xf numFmtId="0" fontId="38" fillId="3" borderId="10" xfId="0" applyNumberFormat="1" applyFont="1" applyFill="1" applyBorder="1" applyAlignment="1">
      <alignment horizontal="left" vertical="center"/>
    </xf>
    <xf numFmtId="0" fontId="38" fillId="2" borderId="17" xfId="0" applyNumberFormat="1" applyFont="1" applyFill="1" applyBorder="1" applyAlignment="1">
      <alignment horizontal="left" vertical="center"/>
    </xf>
    <xf numFmtId="4" fontId="19" fillId="3" borderId="2" xfId="1" applyNumberFormat="1" applyFont="1" applyFill="1" applyBorder="1" applyAlignment="1" applyProtection="1">
      <alignment horizontal="center" vertical="center"/>
      <protection locked="0"/>
    </xf>
    <xf numFmtId="4" fontId="63" fillId="8" borderId="19" xfId="1" quotePrefix="1" applyNumberFormat="1" applyFont="1" applyFill="1" applyBorder="1" applyAlignment="1" applyProtection="1">
      <alignment horizontal="center" vertical="center"/>
      <protection locked="0"/>
    </xf>
    <xf numFmtId="0" fontId="11" fillId="4" borderId="0" xfId="0" applyFont="1" applyFill="1"/>
    <xf numFmtId="4" fontId="11" fillId="3" borderId="3"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4" fontId="11" fillId="3" borderId="15" xfId="0" applyNumberFormat="1" applyFont="1" applyFill="1" applyBorder="1" applyAlignment="1">
      <alignment horizontal="center" vertical="center" wrapText="1"/>
    </xf>
    <xf numFmtId="16" fontId="11" fillId="5" borderId="4" xfId="0" quotePrefix="1" applyNumberFormat="1" applyFont="1" applyFill="1" applyBorder="1" applyAlignment="1">
      <alignment horizontal="center" vertical="center"/>
    </xf>
    <xf numFmtId="16" fontId="11" fillId="5" borderId="7" xfId="0" quotePrefix="1" applyNumberFormat="1" applyFont="1" applyFill="1" applyBorder="1" applyAlignment="1">
      <alignment horizontal="center" vertical="center"/>
    </xf>
    <xf numFmtId="16" fontId="11" fillId="5" borderId="6" xfId="0" quotePrefix="1" applyNumberFormat="1" applyFont="1" applyFill="1" applyBorder="1" applyAlignment="1">
      <alignment horizontal="center" vertical="center"/>
    </xf>
    <xf numFmtId="0" fontId="11" fillId="5" borderId="4" xfId="0" applyNumberFormat="1" applyFont="1" applyFill="1" applyBorder="1" applyAlignment="1">
      <alignment horizontal="left" vertical="center" wrapText="1"/>
    </xf>
    <xf numFmtId="0" fontId="11" fillId="5" borderId="7" xfId="0" applyNumberFormat="1" applyFont="1" applyFill="1" applyBorder="1" applyAlignment="1">
      <alignment horizontal="left" vertical="center" wrapText="1"/>
    </xf>
    <xf numFmtId="0" fontId="11" fillId="5" borderId="6" xfId="0" applyNumberFormat="1" applyFont="1" applyFill="1" applyBorder="1" applyAlignment="1">
      <alignment horizontal="left" vertical="center" wrapText="1"/>
    </xf>
    <xf numFmtId="0" fontId="49" fillId="4" borderId="0" xfId="0" applyNumberFormat="1" applyFont="1" applyFill="1" applyBorder="1" applyAlignment="1">
      <alignment horizontal="left" vertical="top" wrapText="1"/>
    </xf>
    <xf numFmtId="0" fontId="46" fillId="4" borderId="0" xfId="0" applyNumberFormat="1" applyFont="1" applyFill="1" applyBorder="1" applyAlignment="1">
      <alignment horizontal="left" vertical="top" wrapText="1"/>
    </xf>
    <xf numFmtId="0" fontId="11" fillId="5" borderId="44" xfId="0" applyNumberFormat="1" applyFont="1" applyFill="1" applyBorder="1" applyAlignment="1">
      <alignment horizontal="left" vertical="center"/>
    </xf>
    <xf numFmtId="0" fontId="11" fillId="5" borderId="45" xfId="0" applyNumberFormat="1" applyFont="1" applyFill="1" applyBorder="1" applyAlignment="1">
      <alignment horizontal="left" vertical="center"/>
    </xf>
    <xf numFmtId="0" fontId="11" fillId="5" borderId="51" xfId="0" applyNumberFormat="1" applyFont="1" applyFill="1" applyBorder="1" applyAlignment="1">
      <alignment horizontal="left" vertical="center"/>
    </xf>
    <xf numFmtId="0" fontId="13" fillId="5" borderId="28" xfId="0" applyNumberFormat="1" applyFont="1" applyFill="1" applyBorder="1" applyAlignment="1">
      <alignment horizontal="left" vertical="center"/>
    </xf>
    <xf numFmtId="0" fontId="13" fillId="5" borderId="1" xfId="0" applyNumberFormat="1" applyFont="1" applyFill="1" applyBorder="1" applyAlignment="1">
      <alignment horizontal="left" vertical="center"/>
    </xf>
    <xf numFmtId="0" fontId="13" fillId="5" borderId="15" xfId="0" applyNumberFormat="1" applyFont="1" applyFill="1" applyBorder="1" applyAlignment="1">
      <alignment horizontal="left" vertical="center"/>
    </xf>
    <xf numFmtId="0" fontId="27" fillId="0" borderId="14"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11" fillId="3" borderId="2" xfId="0" applyNumberFormat="1" applyFont="1" applyFill="1" applyBorder="1" applyAlignment="1">
      <alignment horizontal="left" vertical="center"/>
    </xf>
    <xf numFmtId="0" fontId="0" fillId="0" borderId="2" xfId="0" applyBorder="1" applyAlignment="1">
      <alignment horizontal="left" vertical="center"/>
    </xf>
    <xf numFmtId="0" fontId="16" fillId="5" borderId="46" xfId="0" applyFont="1" applyFill="1" applyBorder="1" applyAlignment="1">
      <alignment horizontal="left" vertical="center" wrapText="1"/>
    </xf>
    <xf numFmtId="0" fontId="16" fillId="5" borderId="13" xfId="0" applyFont="1" applyFill="1" applyBorder="1" applyAlignment="1">
      <alignment horizontal="left" vertical="center" wrapText="1"/>
    </xf>
    <xf numFmtId="0" fontId="16" fillId="5" borderId="43" xfId="0" applyFont="1" applyFill="1" applyBorder="1" applyAlignment="1">
      <alignment horizontal="left" vertical="center" wrapText="1"/>
    </xf>
    <xf numFmtId="0" fontId="16" fillId="5" borderId="39" xfId="0" applyNumberFormat="1" applyFont="1" applyFill="1" applyBorder="1" applyAlignment="1">
      <alignment horizontal="left" vertical="center"/>
    </xf>
    <xf numFmtId="0" fontId="16" fillId="5" borderId="42" xfId="0" applyNumberFormat="1" applyFont="1" applyFill="1" applyBorder="1" applyAlignment="1">
      <alignment horizontal="left" vertical="center"/>
    </xf>
    <xf numFmtId="0" fontId="16" fillId="5" borderId="40" xfId="0" applyFont="1" applyFill="1" applyBorder="1" applyAlignment="1">
      <alignment vertical="center"/>
    </xf>
    <xf numFmtId="0" fontId="16" fillId="3" borderId="41" xfId="0" applyNumberFormat="1" applyFont="1" applyFill="1" applyBorder="1" applyAlignment="1">
      <alignment horizontal="center" vertical="center"/>
    </xf>
    <xf numFmtId="0" fontId="16" fillId="3" borderId="42" xfId="0" applyNumberFormat="1" applyFont="1" applyFill="1" applyBorder="1" applyAlignment="1">
      <alignment horizontal="center" vertical="center"/>
    </xf>
    <xf numFmtId="0" fontId="16" fillId="3" borderId="40" xfId="0" applyNumberFormat="1" applyFont="1" applyFill="1" applyBorder="1" applyAlignment="1">
      <alignment horizontal="center" vertical="center"/>
    </xf>
    <xf numFmtId="0" fontId="16" fillId="5" borderId="14" xfId="0" applyNumberFormat="1" applyFont="1" applyFill="1" applyBorder="1" applyAlignment="1">
      <alignment horizontal="left" vertical="center"/>
    </xf>
    <xf numFmtId="0" fontId="16" fillId="5" borderId="0" xfId="0" applyNumberFormat="1" applyFont="1" applyFill="1" applyBorder="1" applyAlignment="1">
      <alignment horizontal="left" vertical="center"/>
    </xf>
    <xf numFmtId="0" fontId="11" fillId="5" borderId="17" xfId="0" applyFont="1" applyFill="1" applyBorder="1" applyAlignment="1">
      <alignment horizontal="left" vertical="center"/>
    </xf>
    <xf numFmtId="0" fontId="17" fillId="3" borderId="2"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16" fillId="5" borderId="28" xfId="0" applyNumberFormat="1" applyFont="1" applyFill="1" applyBorder="1" applyAlignment="1">
      <alignment horizontal="left" vertical="center"/>
    </xf>
    <xf numFmtId="0" fontId="16" fillId="5" borderId="1" xfId="0" applyNumberFormat="1" applyFont="1" applyFill="1" applyBorder="1" applyAlignment="1">
      <alignment horizontal="left" vertical="center"/>
    </xf>
    <xf numFmtId="0" fontId="16" fillId="5" borderId="15" xfId="0" applyFont="1" applyFill="1" applyBorder="1" applyAlignment="1">
      <alignment horizontal="left" vertical="center"/>
    </xf>
    <xf numFmtId="0" fontId="41" fillId="5" borderId="35" xfId="0" applyNumberFormat="1" applyFont="1" applyFill="1" applyBorder="1" applyAlignment="1">
      <alignment horizontal="center" vertical="center" wrapText="1"/>
    </xf>
    <xf numFmtId="0" fontId="41" fillId="5" borderId="31" xfId="0" applyNumberFormat="1" applyFont="1" applyFill="1" applyBorder="1" applyAlignment="1">
      <alignment horizontal="center" vertical="center" wrapText="1"/>
    </xf>
    <xf numFmtId="0" fontId="41" fillId="5" borderId="32"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6" fillId="5" borderId="39" xfId="0" applyNumberFormat="1" applyFont="1" applyFill="1" applyBorder="1" applyAlignment="1">
      <alignment horizontal="left" vertical="center" wrapText="1"/>
    </xf>
    <xf numFmtId="0" fontId="16" fillId="5" borderId="42" xfId="0" applyNumberFormat="1" applyFont="1" applyFill="1" applyBorder="1" applyAlignment="1">
      <alignment horizontal="left" vertical="center" wrapText="1"/>
    </xf>
    <xf numFmtId="0" fontId="16" fillId="5" borderId="40" xfId="0" applyNumberFormat="1" applyFont="1" applyFill="1" applyBorder="1" applyAlignment="1">
      <alignment horizontal="left" vertical="center" wrapText="1"/>
    </xf>
    <xf numFmtId="0" fontId="58" fillId="5" borderId="56" xfId="0" applyNumberFormat="1" applyFont="1" applyFill="1" applyBorder="1" applyAlignment="1">
      <alignment horizontal="center" vertical="center" wrapText="1"/>
    </xf>
    <xf numFmtId="0" fontId="58" fillId="5" borderId="29" xfId="0" applyNumberFormat="1" applyFont="1" applyFill="1" applyBorder="1" applyAlignment="1">
      <alignment horizontal="center" vertical="center" wrapText="1"/>
    </xf>
    <xf numFmtId="0" fontId="58" fillId="5" borderId="29" xfId="0" applyFont="1" applyFill="1" applyBorder="1" applyAlignment="1">
      <alignment horizontal="center" vertical="center" wrapText="1"/>
    </xf>
    <xf numFmtId="0" fontId="58" fillId="5" borderId="35" xfId="0" applyNumberFormat="1" applyFont="1" applyFill="1" applyBorder="1" applyAlignment="1">
      <alignment horizontal="center" vertical="center" wrapText="1"/>
    </xf>
    <xf numFmtId="0" fontId="58" fillId="5" borderId="31" xfId="0" applyNumberFormat="1" applyFont="1" applyFill="1" applyBorder="1" applyAlignment="1">
      <alignment horizontal="center" vertical="center" wrapText="1"/>
    </xf>
    <xf numFmtId="0" fontId="58" fillId="5" borderId="32" xfId="0" applyNumberFormat="1" applyFont="1" applyFill="1" applyBorder="1" applyAlignment="1">
      <alignment horizontal="center" vertical="center" wrapText="1"/>
    </xf>
    <xf numFmtId="0" fontId="11" fillId="3" borderId="41" xfId="0" applyNumberFormat="1" applyFont="1" applyFill="1" applyBorder="1" applyAlignment="1">
      <alignment horizontal="center" vertical="center"/>
    </xf>
    <xf numFmtId="0" fontId="11" fillId="3" borderId="42" xfId="0" applyNumberFormat="1" applyFont="1" applyFill="1" applyBorder="1" applyAlignment="1">
      <alignment horizontal="center" vertical="center"/>
    </xf>
    <xf numFmtId="0" fontId="11" fillId="3" borderId="40" xfId="0" applyNumberFormat="1" applyFont="1" applyFill="1" applyBorder="1" applyAlignment="1">
      <alignment horizontal="center" vertical="center"/>
    </xf>
    <xf numFmtId="0" fontId="20" fillId="3" borderId="3" xfId="0" applyNumberFormat="1" applyFont="1" applyFill="1" applyBorder="1" applyAlignment="1">
      <alignment horizontal="left" vertical="center"/>
    </xf>
    <xf numFmtId="0" fontId="20" fillId="3" borderId="15" xfId="0" applyNumberFormat="1" applyFont="1" applyFill="1" applyBorder="1" applyAlignment="1">
      <alignment horizontal="left" vertical="center"/>
    </xf>
    <xf numFmtId="0" fontId="20" fillId="3" borderId="3" xfId="0" applyNumberFormat="1" applyFont="1" applyFill="1" applyBorder="1" applyAlignment="1">
      <alignment horizontal="left" vertical="center" wrapText="1"/>
    </xf>
    <xf numFmtId="0" fontId="20" fillId="3" borderId="15" xfId="0" applyNumberFormat="1" applyFont="1" applyFill="1" applyBorder="1" applyAlignment="1">
      <alignment horizontal="left" vertical="center" wrapText="1"/>
    </xf>
    <xf numFmtId="0" fontId="20" fillId="3" borderId="2" xfId="0" applyNumberFormat="1" applyFont="1" applyFill="1" applyBorder="1" applyAlignment="1">
      <alignment horizontal="left" vertical="center" wrapText="1"/>
    </xf>
    <xf numFmtId="0" fontId="20" fillId="0" borderId="2" xfId="0" applyFont="1" applyBorder="1" applyAlignment="1">
      <alignment horizontal="left" vertical="center" wrapText="1"/>
    </xf>
    <xf numFmtId="4" fontId="11" fillId="3" borderId="2" xfId="0" applyNumberFormat="1" applyFont="1" applyFill="1" applyBorder="1" applyAlignment="1">
      <alignment horizontal="center" vertical="center" wrapText="1"/>
    </xf>
    <xf numFmtId="4" fontId="11" fillId="3" borderId="6" xfId="0" applyNumberFormat="1" applyFont="1" applyFill="1" applyBorder="1" applyAlignment="1">
      <alignment horizontal="center" vertical="center" wrapText="1"/>
    </xf>
    <xf numFmtId="0" fontId="11" fillId="5" borderId="25" xfId="0" applyFont="1" applyFill="1" applyBorder="1" applyAlignment="1">
      <alignment horizontal="right" vertical="center"/>
    </xf>
    <xf numFmtId="0" fontId="11" fillId="5" borderId="11" xfId="0" applyFont="1" applyFill="1" applyBorder="1" applyAlignment="1">
      <alignment horizontal="right" vertical="center"/>
    </xf>
    <xf numFmtId="0" fontId="11" fillId="5" borderId="33" xfId="0" applyFont="1" applyFill="1" applyBorder="1" applyAlignment="1">
      <alignment horizontal="right" vertical="center"/>
    </xf>
    <xf numFmtId="0" fontId="16" fillId="5" borderId="46" xfId="0" applyNumberFormat="1" applyFont="1" applyFill="1" applyBorder="1" applyAlignment="1">
      <alignment horizontal="left" vertical="center" wrapText="1"/>
    </xf>
    <xf numFmtId="0" fontId="16" fillId="5" borderId="13" xfId="0" applyNumberFormat="1" applyFont="1" applyFill="1" applyBorder="1" applyAlignment="1">
      <alignment horizontal="left" vertical="center" wrapText="1"/>
    </xf>
    <xf numFmtId="0" fontId="58" fillId="5" borderId="44" xfId="0" applyNumberFormat="1" applyFont="1" applyFill="1" applyBorder="1" applyAlignment="1">
      <alignment horizontal="center" vertical="center" wrapText="1"/>
    </xf>
    <xf numFmtId="0" fontId="58" fillId="5" borderId="45" xfId="0" applyNumberFormat="1" applyFont="1" applyFill="1" applyBorder="1" applyAlignment="1">
      <alignment horizontal="center" vertical="center" wrapText="1"/>
    </xf>
    <xf numFmtId="0" fontId="58" fillId="5" borderId="45" xfId="0" applyFont="1" applyFill="1" applyBorder="1" applyAlignment="1">
      <alignment horizontal="center" vertical="center" wrapText="1"/>
    </xf>
    <xf numFmtId="0" fontId="58" fillId="5" borderId="30" xfId="0" applyFont="1" applyFill="1" applyBorder="1" applyAlignment="1">
      <alignment horizontal="center" vertical="center" wrapText="1"/>
    </xf>
    <xf numFmtId="0" fontId="11" fillId="5" borderId="56" xfId="0" applyNumberFormat="1" applyFont="1" applyFill="1" applyBorder="1" applyAlignment="1">
      <alignment horizontal="left" vertical="center" wrapText="1"/>
    </xf>
    <xf numFmtId="0" fontId="11" fillId="5" borderId="29" xfId="0" applyNumberFormat="1" applyFont="1" applyFill="1" applyBorder="1" applyAlignment="1">
      <alignment horizontal="left" vertical="center" wrapText="1"/>
    </xf>
    <xf numFmtId="0" fontId="11" fillId="5" borderId="29" xfId="0" applyFont="1" applyFill="1" applyBorder="1" applyAlignment="1">
      <alignment horizontal="left" vertical="center" wrapText="1"/>
    </xf>
    <xf numFmtId="0" fontId="17" fillId="3" borderId="3" xfId="0" applyNumberFormat="1" applyFont="1" applyFill="1" applyBorder="1" applyAlignment="1">
      <alignment horizontal="center" vertical="center" wrapText="1"/>
    </xf>
    <xf numFmtId="0" fontId="17" fillId="3" borderId="1" xfId="0" applyNumberFormat="1" applyFont="1" applyFill="1" applyBorder="1" applyAlignment="1">
      <alignment horizontal="center" vertical="center" wrapText="1"/>
    </xf>
    <xf numFmtId="0" fontId="17" fillId="3" borderId="15" xfId="0" applyNumberFormat="1" applyFont="1" applyFill="1" applyBorder="1" applyAlignment="1">
      <alignment horizontal="center" vertical="center" wrapText="1"/>
    </xf>
    <xf numFmtId="0" fontId="0" fillId="0" borderId="6" xfId="0" applyBorder="1" applyAlignment="1">
      <alignment horizontal="left" vertical="center" wrapText="1"/>
    </xf>
    <xf numFmtId="16" fontId="11" fillId="5" borderId="8" xfId="0" quotePrefix="1" applyNumberFormat="1" applyFont="1" applyFill="1" applyBorder="1" applyAlignment="1">
      <alignment horizontal="left" vertical="center"/>
    </xf>
    <xf numFmtId="0" fontId="0" fillId="0" borderId="10" xfId="0" applyBorder="1" applyAlignment="1">
      <alignment horizontal="left" vertical="center"/>
    </xf>
    <xf numFmtId="0" fontId="16" fillId="5" borderId="28" xfId="0" applyNumberFormat="1" applyFont="1" applyFill="1" applyBorder="1" applyAlignment="1">
      <alignment horizontal="left" vertical="center" wrapText="1"/>
    </xf>
    <xf numFmtId="0" fontId="0" fillId="0" borderId="1" xfId="0" applyBorder="1" applyAlignment="1">
      <alignment horizontal="left" vertical="center" wrapText="1"/>
    </xf>
    <xf numFmtId="0" fontId="0" fillId="0" borderId="15" xfId="0" applyBorder="1" applyAlignment="1">
      <alignment horizontal="left" vertical="center" wrapText="1"/>
    </xf>
    <xf numFmtId="0" fontId="11" fillId="5" borderId="22" xfId="0" applyFont="1" applyFill="1" applyBorder="1" applyAlignment="1">
      <alignment horizontal="left" vertical="center" wrapText="1"/>
    </xf>
    <xf numFmtId="0" fontId="11" fillId="5" borderId="9" xfId="0" applyFont="1" applyFill="1" applyBorder="1" applyAlignment="1">
      <alignment horizontal="left" vertical="center" wrapText="1"/>
    </xf>
    <xf numFmtId="0" fontId="11" fillId="5" borderId="34" xfId="0" applyFont="1" applyFill="1" applyBorder="1" applyAlignment="1">
      <alignment horizontal="left" vertical="center"/>
    </xf>
    <xf numFmtId="0" fontId="20" fillId="0" borderId="15" xfId="0" applyFont="1" applyBorder="1" applyAlignment="1">
      <alignment horizontal="left" vertical="center" wrapText="1"/>
    </xf>
    <xf numFmtId="0" fontId="20" fillId="0" borderId="15" xfId="0" applyFont="1" applyBorder="1" applyAlignment="1">
      <alignment horizontal="left" vertical="center"/>
    </xf>
    <xf numFmtId="0" fontId="16" fillId="5" borderId="40" xfId="0" applyFont="1" applyFill="1" applyBorder="1" applyAlignment="1">
      <alignment horizontal="left" vertical="center" wrapText="1"/>
    </xf>
    <xf numFmtId="4" fontId="11" fillId="3" borderId="4" xfId="0" applyNumberFormat="1" applyFont="1" applyFill="1" applyBorder="1" applyAlignment="1">
      <alignment horizontal="center" vertical="center" wrapText="1"/>
    </xf>
    <xf numFmtId="4" fontId="11" fillId="3" borderId="7" xfId="0" applyNumberFormat="1" applyFont="1" applyFill="1" applyBorder="1" applyAlignment="1">
      <alignment horizontal="center" vertical="center"/>
    </xf>
    <xf numFmtId="0" fontId="9" fillId="3" borderId="23" xfId="0" applyNumberFormat="1" applyFont="1" applyFill="1" applyBorder="1" applyAlignment="1">
      <alignment horizontal="center" vertical="center" wrapText="1"/>
    </xf>
    <xf numFmtId="0" fontId="9" fillId="3" borderId="38" xfId="0" applyNumberFormat="1" applyFont="1" applyFill="1" applyBorder="1" applyAlignment="1">
      <alignment horizontal="center" vertical="center" wrapText="1"/>
    </xf>
    <xf numFmtId="0" fontId="29" fillId="5" borderId="35" xfId="0" quotePrefix="1" applyFont="1" applyFill="1" applyBorder="1" applyAlignment="1" applyProtection="1">
      <alignment horizontal="center" vertical="top" wrapText="1"/>
      <protection locked="0"/>
    </xf>
    <xf numFmtId="0" fontId="29" fillId="5" borderId="31" xfId="0" quotePrefix="1" applyFont="1" applyFill="1" applyBorder="1" applyAlignment="1" applyProtection="1">
      <alignment horizontal="center" vertical="top" wrapText="1"/>
      <protection locked="0"/>
    </xf>
    <xf numFmtId="0" fontId="29" fillId="5" borderId="32" xfId="0" quotePrefix="1" applyFont="1" applyFill="1" applyBorder="1" applyAlignment="1" applyProtection="1">
      <alignment horizontal="center" vertical="top" wrapText="1"/>
      <protection locked="0"/>
    </xf>
    <xf numFmtId="0" fontId="16" fillId="5" borderId="35" xfId="0" applyFont="1" applyFill="1" applyBorder="1" applyAlignment="1">
      <alignment horizontal="left" vertical="center"/>
    </xf>
    <xf numFmtId="0" fontId="16" fillId="5" borderId="31" xfId="0" applyFont="1" applyFill="1" applyBorder="1" applyAlignment="1">
      <alignment horizontal="left" vertical="center"/>
    </xf>
    <xf numFmtId="0" fontId="16" fillId="5" borderId="56" xfId="0" applyNumberFormat="1" applyFont="1" applyFill="1" applyBorder="1" applyAlignment="1">
      <alignment horizontal="left" vertical="center" wrapText="1"/>
    </xf>
    <xf numFmtId="0" fontId="16" fillId="5" borderId="29" xfId="0" applyNumberFormat="1" applyFont="1" applyFill="1" applyBorder="1" applyAlignment="1">
      <alignment horizontal="left" vertical="center" wrapText="1"/>
    </xf>
    <xf numFmtId="0" fontId="16" fillId="5" borderId="29" xfId="0" applyFont="1" applyFill="1" applyBorder="1" applyAlignment="1">
      <alignment horizontal="left" vertical="center" wrapText="1"/>
    </xf>
    <xf numFmtId="0" fontId="11" fillId="3" borderId="2" xfId="0" applyNumberFormat="1" applyFont="1" applyFill="1" applyBorder="1" applyAlignment="1">
      <alignment horizontal="center" vertical="center"/>
    </xf>
    <xf numFmtId="0" fontId="11" fillId="3" borderId="29" xfId="0" applyNumberFormat="1" applyFont="1" applyFill="1" applyBorder="1" applyAlignment="1">
      <alignment horizontal="center" vertical="center"/>
    </xf>
    <xf numFmtId="0" fontId="11" fillId="5" borderId="28" xfId="0" applyNumberFormat="1" applyFont="1" applyFill="1" applyBorder="1" applyAlignment="1">
      <alignment horizontal="left" vertical="center"/>
    </xf>
    <xf numFmtId="0" fontId="11" fillId="5" borderId="1" xfId="0" applyNumberFormat="1" applyFont="1" applyFill="1" applyBorder="1" applyAlignment="1">
      <alignment horizontal="left" vertical="center"/>
    </xf>
    <xf numFmtId="0" fontId="11" fillId="5" borderId="15" xfId="0" applyNumberFormat="1" applyFont="1" applyFill="1" applyBorder="1" applyAlignment="1">
      <alignment horizontal="left" vertical="center"/>
    </xf>
    <xf numFmtId="0" fontId="11" fillId="7" borderId="8" xfId="0" applyNumberFormat="1" applyFont="1" applyFill="1" applyBorder="1" applyAlignment="1">
      <alignment horizontal="left" vertical="center" wrapText="1"/>
    </xf>
    <xf numFmtId="0" fontId="11" fillId="7" borderId="9" xfId="0" applyNumberFormat="1" applyFont="1" applyFill="1" applyBorder="1" applyAlignment="1">
      <alignment horizontal="left" vertical="center"/>
    </xf>
    <xf numFmtId="0" fontId="11" fillId="7" borderId="34" xfId="0" applyNumberFormat="1" applyFont="1" applyFill="1" applyBorder="1" applyAlignment="1">
      <alignment horizontal="left" vertical="center"/>
    </xf>
    <xf numFmtId="0" fontId="11" fillId="7" borderId="10" xfId="0" applyNumberFormat="1" applyFont="1" applyFill="1" applyBorder="1" applyAlignment="1">
      <alignment horizontal="left" vertical="center"/>
    </xf>
    <xf numFmtId="0" fontId="11" fillId="7" borderId="0" xfId="0" applyNumberFormat="1" applyFont="1" applyFill="1" applyBorder="1" applyAlignment="1">
      <alignment horizontal="left" vertical="center"/>
    </xf>
    <xf numFmtId="0" fontId="11" fillId="7" borderId="17" xfId="0" applyNumberFormat="1" applyFont="1" applyFill="1" applyBorder="1" applyAlignment="1">
      <alignment horizontal="left" vertical="center"/>
    </xf>
    <xf numFmtId="0" fontId="11" fillId="7" borderId="36" xfId="0" applyNumberFormat="1" applyFont="1" applyFill="1" applyBorder="1" applyAlignment="1">
      <alignment horizontal="left" vertical="center"/>
    </xf>
    <xf numFmtId="0" fontId="11" fillId="7" borderId="16" xfId="0" applyNumberFormat="1" applyFont="1" applyFill="1" applyBorder="1" applyAlignment="1">
      <alignment horizontal="left" vertical="center"/>
    </xf>
    <xf numFmtId="0" fontId="11" fillId="7" borderId="37" xfId="0" applyNumberFormat="1" applyFont="1" applyFill="1" applyBorder="1" applyAlignment="1">
      <alignment horizontal="left" vertical="center"/>
    </xf>
    <xf numFmtId="0" fontId="11" fillId="3" borderId="52" xfId="0" applyNumberFormat="1" applyFont="1" applyFill="1" applyBorder="1" applyAlignment="1">
      <alignment horizontal="center" vertical="center"/>
    </xf>
    <xf numFmtId="0" fontId="60" fillId="6" borderId="44" xfId="0" applyNumberFormat="1" applyFont="1" applyFill="1" applyBorder="1" applyAlignment="1">
      <alignment horizontal="left" vertical="center" wrapText="1"/>
    </xf>
    <xf numFmtId="0" fontId="60" fillId="6" borderId="45" xfId="0" applyNumberFormat="1" applyFont="1" applyFill="1" applyBorder="1" applyAlignment="1">
      <alignment horizontal="left" vertical="center" wrapText="1"/>
    </xf>
    <xf numFmtId="0" fontId="60" fillId="6" borderId="51" xfId="0" applyNumberFormat="1" applyFont="1" applyFill="1" applyBorder="1" applyAlignment="1">
      <alignment horizontal="left" vertical="center" wrapText="1"/>
    </xf>
    <xf numFmtId="0" fontId="16" fillId="5" borderId="40" xfId="0" applyNumberFormat="1" applyFont="1" applyFill="1" applyBorder="1" applyAlignment="1">
      <alignment horizontal="left" vertical="center"/>
    </xf>
    <xf numFmtId="4" fontId="37" fillId="3" borderId="8" xfId="0" applyNumberFormat="1" applyFont="1" applyFill="1" applyBorder="1" applyAlignment="1">
      <alignment horizontal="center" vertical="center" wrapText="1"/>
    </xf>
    <xf numFmtId="4" fontId="37" fillId="3" borderId="21" xfId="0" applyNumberFormat="1" applyFont="1" applyFill="1" applyBorder="1" applyAlignment="1">
      <alignment horizontal="center" vertical="center" wrapText="1"/>
    </xf>
    <xf numFmtId="4" fontId="37" fillId="3" borderId="12" xfId="0" applyNumberFormat="1" applyFont="1" applyFill="1" applyBorder="1" applyAlignment="1">
      <alignment horizontal="center" vertical="center" wrapText="1"/>
    </xf>
    <xf numFmtId="4" fontId="37" fillId="3" borderId="26" xfId="0" applyNumberFormat="1" applyFont="1" applyFill="1" applyBorder="1" applyAlignment="1">
      <alignment horizontal="center" vertical="center" wrapText="1"/>
    </xf>
    <xf numFmtId="0" fontId="13" fillId="5" borderId="28" xfId="0" applyNumberFormat="1" applyFont="1" applyFill="1" applyBorder="1" applyAlignment="1">
      <alignment horizontal="left" vertical="center" wrapText="1"/>
    </xf>
    <xf numFmtId="0" fontId="13" fillId="5" borderId="1" xfId="0" applyNumberFormat="1" applyFont="1" applyFill="1" applyBorder="1" applyAlignment="1">
      <alignment horizontal="left" vertical="center" wrapText="1"/>
    </xf>
    <xf numFmtId="0" fontId="13" fillId="5" borderId="15" xfId="0" applyNumberFormat="1" applyFont="1" applyFill="1" applyBorder="1" applyAlignment="1">
      <alignment horizontal="left" vertical="center" wrapText="1"/>
    </xf>
    <xf numFmtId="0" fontId="12" fillId="5" borderId="28" xfId="0" applyNumberFormat="1" applyFont="1" applyFill="1" applyBorder="1" applyAlignment="1">
      <alignment horizontal="left" vertical="center"/>
    </xf>
    <xf numFmtId="0" fontId="12" fillId="5" borderId="1" xfId="0" applyNumberFormat="1" applyFont="1" applyFill="1" applyBorder="1" applyAlignment="1">
      <alignment horizontal="left" vertical="center"/>
    </xf>
    <xf numFmtId="0" fontId="12" fillId="5" borderId="15" xfId="0" applyNumberFormat="1" applyFont="1" applyFill="1" applyBorder="1" applyAlignment="1">
      <alignment horizontal="left" vertical="center"/>
    </xf>
  </cellXfs>
  <cellStyles count="2">
    <cellStyle name="Standard" xfId="0" builtinId="0"/>
    <cellStyle name="Währung" xfId="1" builtinId="4"/>
  </cellStyles>
  <dxfs count="0"/>
  <tableStyles count="0" defaultTableStyle="TableStyleMedium2" defaultPivotStyle="PivotStyleLight16"/>
  <colors>
    <mruColors>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4"/>
  <sheetViews>
    <sheetView tabSelected="1" zoomScale="90" zoomScaleNormal="90" workbookViewId="0">
      <selection activeCell="C28" sqref="C28"/>
    </sheetView>
  </sheetViews>
  <sheetFormatPr baseColWidth="10" defaultColWidth="11.42578125" defaultRowHeight="14.25" x14ac:dyDescent="0.2"/>
  <cols>
    <col min="1" max="1" width="2.85546875" style="3" customWidth="1"/>
    <col min="2" max="2" width="10" style="3" customWidth="1"/>
    <col min="3" max="3" width="84.42578125" style="5" customWidth="1"/>
    <col min="4" max="4" width="12" customWidth="1"/>
    <col min="5" max="5" width="12.140625" customWidth="1"/>
    <col min="6" max="6" width="16.85546875" customWidth="1"/>
    <col min="7" max="7" width="12.85546875" customWidth="1"/>
    <col min="8" max="8" width="10.140625" customWidth="1"/>
    <col min="9" max="9" width="23.85546875" style="6" customWidth="1"/>
    <col min="10" max="10" width="27.85546875" style="70" customWidth="1"/>
    <col min="11" max="14" width="11.42578125" style="10"/>
    <col min="15" max="16384" width="11.42578125" style="3"/>
  </cols>
  <sheetData>
    <row r="1" spans="1:16" s="1" customFormat="1" ht="36.6" customHeight="1" thickBot="1" x14ac:dyDescent="0.25">
      <c r="A1" s="325" t="s">
        <v>166</v>
      </c>
      <c r="B1" s="326"/>
      <c r="C1" s="326"/>
      <c r="D1" s="326"/>
      <c r="E1" s="326"/>
      <c r="F1" s="326"/>
      <c r="G1" s="326"/>
      <c r="H1" s="326"/>
      <c r="I1" s="326"/>
      <c r="J1" s="327"/>
      <c r="K1" s="7"/>
      <c r="L1" s="8"/>
      <c r="M1" s="7"/>
      <c r="N1" s="8"/>
      <c r="O1" s="2"/>
      <c r="P1" s="2"/>
    </row>
    <row r="2" spans="1:16" s="1" customFormat="1" ht="18.600000000000001" customHeight="1" thickBot="1" x14ac:dyDescent="0.25">
      <c r="A2" s="328" t="s">
        <v>4</v>
      </c>
      <c r="B2" s="329"/>
      <c r="C2" s="329"/>
      <c r="D2" s="56"/>
      <c r="E2" s="56"/>
      <c r="F2" s="56"/>
      <c r="G2" s="56"/>
      <c r="H2" s="56"/>
      <c r="I2" s="57"/>
      <c r="J2" s="64"/>
      <c r="K2" s="7"/>
      <c r="L2" s="8"/>
      <c r="M2" s="7"/>
      <c r="N2" s="8"/>
      <c r="O2" s="2"/>
      <c r="P2" s="2"/>
    </row>
    <row r="3" spans="1:16" s="4" customFormat="1" ht="37.5" customHeight="1" x14ac:dyDescent="0.2">
      <c r="A3" s="255" t="s">
        <v>122</v>
      </c>
      <c r="B3" s="256"/>
      <c r="C3" s="257"/>
      <c r="D3" s="258" t="s">
        <v>5</v>
      </c>
      <c r="E3" s="259"/>
      <c r="F3" s="259"/>
      <c r="G3" s="259"/>
      <c r="H3" s="260"/>
      <c r="I3" s="82" t="s">
        <v>6</v>
      </c>
      <c r="J3" s="83" t="s">
        <v>6</v>
      </c>
      <c r="K3" s="9"/>
      <c r="L3" s="9"/>
      <c r="M3" s="9"/>
      <c r="N3" s="9"/>
    </row>
    <row r="4" spans="1:16" s="4" customFormat="1" ht="18.600000000000001" customHeight="1" x14ac:dyDescent="0.2">
      <c r="A4" s="261" t="s">
        <v>54</v>
      </c>
      <c r="B4" s="262"/>
      <c r="C4" s="263"/>
      <c r="D4" s="72"/>
      <c r="E4" s="72"/>
      <c r="F4" s="72"/>
      <c r="G4" s="125"/>
      <c r="H4" s="125"/>
      <c r="I4" s="84"/>
      <c r="J4" s="85"/>
      <c r="K4" s="9"/>
      <c r="L4" s="9"/>
      <c r="M4" s="9"/>
      <c r="N4" s="9"/>
    </row>
    <row r="5" spans="1:16" s="4" customFormat="1" ht="18.600000000000001" customHeight="1" x14ac:dyDescent="0.2">
      <c r="A5" s="266" t="s">
        <v>16</v>
      </c>
      <c r="B5" s="267"/>
      <c r="C5" s="268"/>
      <c r="D5" s="125"/>
      <c r="E5" s="125"/>
      <c r="F5" s="125"/>
      <c r="G5" s="125"/>
      <c r="H5" s="125"/>
      <c r="I5" s="86"/>
      <c r="J5" s="85"/>
      <c r="K5" s="9"/>
      <c r="L5" s="9"/>
      <c r="M5" s="9"/>
      <c r="N5" s="9"/>
    </row>
    <row r="6" spans="1:16" s="4" customFormat="1" ht="38.25" x14ac:dyDescent="0.2">
      <c r="A6" s="73"/>
      <c r="B6" s="126"/>
      <c r="C6" s="27" t="s">
        <v>115</v>
      </c>
      <c r="D6" s="74"/>
      <c r="E6" s="74"/>
      <c r="F6" s="165">
        <v>650640.71</v>
      </c>
      <c r="G6" s="125"/>
      <c r="H6" s="74"/>
      <c r="I6" s="75"/>
      <c r="J6" s="85"/>
      <c r="K6" s="9"/>
      <c r="L6" s="9"/>
      <c r="M6" s="9"/>
      <c r="N6" s="9"/>
    </row>
    <row r="7" spans="1:16" s="4" customFormat="1" ht="15" customHeight="1" x14ac:dyDescent="0.2">
      <c r="A7" s="76"/>
      <c r="B7" s="127"/>
      <c r="C7" s="71" t="s">
        <v>50</v>
      </c>
      <c r="D7" s="74"/>
      <c r="E7" s="74"/>
      <c r="F7" s="125"/>
      <c r="G7" s="168">
        <v>50654.01</v>
      </c>
      <c r="H7" s="77"/>
      <c r="I7" s="78" t="s">
        <v>47</v>
      </c>
      <c r="J7" s="87" t="s">
        <v>48</v>
      </c>
      <c r="K7" s="9"/>
      <c r="L7" s="9"/>
      <c r="M7" s="9"/>
      <c r="N7" s="9"/>
    </row>
    <row r="8" spans="1:16" s="4" customFormat="1" ht="15" customHeight="1" x14ac:dyDescent="0.2">
      <c r="A8" s="76"/>
      <c r="B8" s="127"/>
      <c r="C8" s="28" t="s">
        <v>43</v>
      </c>
      <c r="D8" s="74"/>
      <c r="E8" s="74"/>
      <c r="F8" s="125"/>
      <c r="G8" s="125"/>
      <c r="H8" s="74"/>
      <c r="I8" s="156"/>
      <c r="J8" s="157"/>
      <c r="K8" s="9"/>
      <c r="L8" s="9"/>
      <c r="M8" s="9"/>
      <c r="N8" s="9"/>
    </row>
    <row r="9" spans="1:16" s="4" customFormat="1" ht="15" customHeight="1" x14ac:dyDescent="0.2">
      <c r="A9" s="76"/>
      <c r="B9" s="127"/>
      <c r="C9" s="54" t="s">
        <v>1</v>
      </c>
      <c r="D9" s="74"/>
      <c r="E9" s="74"/>
      <c r="F9" s="79">
        <v>0.15</v>
      </c>
      <c r="G9" s="15"/>
      <c r="H9" s="14"/>
      <c r="I9" s="80">
        <f>F9*$G$7</f>
        <v>7598.1014999999998</v>
      </c>
      <c r="J9" s="103"/>
      <c r="K9" s="9"/>
      <c r="L9" s="9"/>
      <c r="M9" s="9"/>
      <c r="N9" s="9"/>
    </row>
    <row r="10" spans="1:16" s="4" customFormat="1" ht="15" customHeight="1" x14ac:dyDescent="0.2">
      <c r="A10" s="76"/>
      <c r="B10" s="127"/>
      <c r="C10" s="54" t="s">
        <v>31</v>
      </c>
      <c r="D10" s="74"/>
      <c r="E10" s="74"/>
      <c r="F10" s="79">
        <v>0.13</v>
      </c>
      <c r="G10" s="15"/>
      <c r="H10" s="14"/>
      <c r="I10" s="80">
        <f>F10*$G$7</f>
        <v>6585.0213000000003</v>
      </c>
      <c r="J10" s="103"/>
      <c r="K10" s="9"/>
      <c r="L10" s="9"/>
      <c r="M10" s="9"/>
      <c r="N10" s="9"/>
    </row>
    <row r="11" spans="1:16" s="4" customFormat="1" ht="15" customHeight="1" x14ac:dyDescent="0.2">
      <c r="A11" s="76"/>
      <c r="B11" s="127"/>
      <c r="C11" s="54" t="s">
        <v>32</v>
      </c>
      <c r="D11" s="74"/>
      <c r="E11" s="74"/>
      <c r="F11" s="79">
        <v>0.04</v>
      </c>
      <c r="G11" s="15"/>
      <c r="H11" s="14"/>
      <c r="I11" s="80">
        <f>F11*$G$7</f>
        <v>2026.1604000000002</v>
      </c>
      <c r="J11" s="103"/>
      <c r="K11" s="9"/>
      <c r="L11" s="9"/>
      <c r="M11" s="9"/>
      <c r="N11" s="9"/>
    </row>
    <row r="12" spans="1:16" s="4" customFormat="1" ht="15" customHeight="1" x14ac:dyDescent="0.2">
      <c r="A12" s="76"/>
      <c r="B12" s="127"/>
      <c r="C12" s="54" t="s">
        <v>2</v>
      </c>
      <c r="D12" s="74"/>
      <c r="E12" s="74"/>
      <c r="F12" s="79">
        <v>0.15</v>
      </c>
      <c r="G12" s="15"/>
      <c r="H12" s="14"/>
      <c r="I12" s="80">
        <f>F12*$G$7</f>
        <v>7598.1014999999998</v>
      </c>
      <c r="J12" s="103"/>
      <c r="K12" s="9"/>
      <c r="L12" s="9"/>
      <c r="M12" s="9"/>
      <c r="N12" s="9"/>
    </row>
    <row r="13" spans="1:16" s="4" customFormat="1" ht="15" customHeight="1" x14ac:dyDescent="0.2">
      <c r="A13" s="76"/>
      <c r="B13" s="127"/>
      <c r="C13" s="32" t="s">
        <v>3</v>
      </c>
      <c r="D13" s="74"/>
      <c r="E13" s="74"/>
      <c r="F13" s="88">
        <v>0.01</v>
      </c>
      <c r="G13" s="15"/>
      <c r="H13" s="14"/>
      <c r="I13" s="80">
        <f>F13*$G$7</f>
        <v>506.54010000000005</v>
      </c>
      <c r="J13" s="103"/>
      <c r="K13" s="9"/>
      <c r="L13" s="9"/>
      <c r="M13" s="9"/>
      <c r="N13" s="9"/>
    </row>
    <row r="14" spans="1:16" s="4" customFormat="1" ht="27" customHeight="1" x14ac:dyDescent="0.2">
      <c r="A14" s="76"/>
      <c r="B14" s="128"/>
      <c r="C14" s="58" t="s">
        <v>17</v>
      </c>
      <c r="D14" s="74"/>
      <c r="E14" s="74"/>
      <c r="F14" s="224">
        <f>SUM(F9:F13)</f>
        <v>0.48</v>
      </c>
      <c r="G14" s="225"/>
      <c r="H14" s="226"/>
      <c r="I14" s="227">
        <f>ROUND(F14*$G$7,2)</f>
        <v>24313.919999999998</v>
      </c>
      <c r="J14" s="228">
        <f>SUM(J9:J13)</f>
        <v>0</v>
      </c>
      <c r="K14" s="9"/>
      <c r="L14" s="9"/>
      <c r="M14" s="9"/>
      <c r="N14" s="9"/>
    </row>
    <row r="15" spans="1:16" s="4" customFormat="1" ht="15" customHeight="1" x14ac:dyDescent="0.2">
      <c r="A15" s="76"/>
      <c r="B15" s="127"/>
      <c r="C15" s="30" t="s">
        <v>49</v>
      </c>
      <c r="D15" s="74"/>
      <c r="E15" s="74"/>
      <c r="F15" s="108"/>
      <c r="G15" s="81"/>
      <c r="H15" s="81"/>
      <c r="I15" s="104"/>
      <c r="J15" s="124">
        <f>I14*F15</f>
        <v>0</v>
      </c>
      <c r="K15" s="9"/>
      <c r="L15" s="9"/>
      <c r="M15" s="9"/>
      <c r="N15" s="9"/>
    </row>
    <row r="16" spans="1:16" s="4" customFormat="1" ht="15" x14ac:dyDescent="0.2">
      <c r="A16" s="76"/>
      <c r="B16" s="127"/>
      <c r="C16" s="31" t="s">
        <v>169</v>
      </c>
      <c r="D16" s="74"/>
      <c r="E16" s="74"/>
      <c r="F16" s="121"/>
      <c r="G16" s="81"/>
      <c r="H16" s="81"/>
      <c r="I16" s="104"/>
      <c r="J16" s="124">
        <f>I14*F16</f>
        <v>0</v>
      </c>
      <c r="K16" s="9"/>
      <c r="L16" s="9"/>
      <c r="M16" s="9"/>
      <c r="N16" s="9"/>
    </row>
    <row r="17" spans="1:14" s="4" customFormat="1" ht="26.25" customHeight="1" thickBot="1" x14ac:dyDescent="0.25">
      <c r="A17" s="303" t="s">
        <v>55</v>
      </c>
      <c r="B17" s="304"/>
      <c r="C17" s="305"/>
      <c r="D17" s="305"/>
      <c r="E17" s="305"/>
      <c r="F17" s="305"/>
      <c r="G17" s="305"/>
      <c r="H17" s="305"/>
      <c r="I17" s="220">
        <f>J14+J15+J16</f>
        <v>0</v>
      </c>
      <c r="J17" s="208" t="s">
        <v>51</v>
      </c>
      <c r="K17" s="9"/>
      <c r="L17" s="9"/>
      <c r="M17" s="9"/>
      <c r="N17" s="9"/>
    </row>
    <row r="18" spans="1:14" s="9" customFormat="1" ht="15.75" customHeight="1" thickBot="1" x14ac:dyDescent="0.25">
      <c r="A18" s="183"/>
      <c r="B18" s="184"/>
      <c r="C18" s="185"/>
      <c r="D18" s="185"/>
      <c r="E18" s="185"/>
      <c r="F18" s="185"/>
      <c r="G18" s="185"/>
      <c r="H18" s="185"/>
      <c r="I18" s="186"/>
      <c r="J18" s="187"/>
    </row>
    <row r="19" spans="1:14" s="4" customFormat="1" ht="37.5" customHeight="1" x14ac:dyDescent="0.2">
      <c r="A19" s="255" t="s">
        <v>185</v>
      </c>
      <c r="B19" s="256"/>
      <c r="C19" s="257"/>
      <c r="D19" s="258" t="s">
        <v>5</v>
      </c>
      <c r="E19" s="259"/>
      <c r="F19" s="259"/>
      <c r="G19" s="259"/>
      <c r="H19" s="260"/>
      <c r="I19" s="82" t="s">
        <v>6</v>
      </c>
      <c r="J19" s="83" t="s">
        <v>6</v>
      </c>
      <c r="K19" s="9"/>
      <c r="L19" s="9"/>
      <c r="M19" s="9"/>
      <c r="N19" s="9"/>
    </row>
    <row r="20" spans="1:14" s="4" customFormat="1" ht="18.600000000000001" customHeight="1" x14ac:dyDescent="0.2">
      <c r="A20" s="261" t="s">
        <v>54</v>
      </c>
      <c r="B20" s="262"/>
      <c r="C20" s="263"/>
      <c r="D20" s="72"/>
      <c r="E20" s="72"/>
      <c r="F20" s="72"/>
      <c r="G20" s="125"/>
      <c r="H20" s="125"/>
      <c r="I20" s="84"/>
      <c r="J20" s="85"/>
      <c r="K20" s="9"/>
      <c r="L20" s="9"/>
      <c r="M20" s="9"/>
      <c r="N20" s="9"/>
    </row>
    <row r="21" spans="1:14" s="4" customFormat="1" ht="18.600000000000001" customHeight="1" x14ac:dyDescent="0.2">
      <c r="A21" s="266" t="s">
        <v>16</v>
      </c>
      <c r="B21" s="267"/>
      <c r="C21" s="268"/>
      <c r="D21" s="125"/>
      <c r="E21" s="125"/>
      <c r="F21" s="125"/>
      <c r="G21" s="125"/>
      <c r="H21" s="125"/>
      <c r="I21" s="86"/>
      <c r="J21" s="85"/>
      <c r="K21" s="9"/>
      <c r="L21" s="9"/>
      <c r="M21" s="9"/>
      <c r="N21" s="9"/>
    </row>
    <row r="22" spans="1:14" s="4" customFormat="1" ht="38.25" x14ac:dyDescent="0.2">
      <c r="A22" s="73"/>
      <c r="B22" s="126"/>
      <c r="C22" s="27" t="s">
        <v>115</v>
      </c>
      <c r="D22" s="74"/>
      <c r="E22" s="74"/>
      <c r="F22" s="165">
        <v>1198520.8799999999</v>
      </c>
      <c r="G22" s="125"/>
      <c r="H22" s="74"/>
      <c r="I22" s="75"/>
      <c r="J22" s="85"/>
      <c r="K22" s="9"/>
      <c r="L22" s="9"/>
      <c r="M22" s="9"/>
      <c r="N22" s="9"/>
    </row>
    <row r="23" spans="1:14" s="4" customFormat="1" ht="15" customHeight="1" x14ac:dyDescent="0.2">
      <c r="A23" s="76"/>
      <c r="B23" s="127"/>
      <c r="C23" s="71" t="s">
        <v>135</v>
      </c>
      <c r="D23" s="74"/>
      <c r="E23" s="74"/>
      <c r="F23" s="125"/>
      <c r="G23" s="168">
        <v>93852.33</v>
      </c>
      <c r="H23" s="77"/>
      <c r="I23" s="78" t="s">
        <v>47</v>
      </c>
      <c r="J23" s="87" t="s">
        <v>48</v>
      </c>
      <c r="K23" s="9"/>
      <c r="L23" s="9"/>
      <c r="M23" s="9"/>
      <c r="N23" s="9"/>
    </row>
    <row r="24" spans="1:14" s="4" customFormat="1" ht="15" customHeight="1" x14ac:dyDescent="0.2">
      <c r="A24" s="76"/>
      <c r="B24" s="127"/>
      <c r="C24" s="28" t="s">
        <v>43</v>
      </c>
      <c r="D24" s="74"/>
      <c r="E24" s="74"/>
      <c r="F24" s="125"/>
      <c r="G24" s="125"/>
      <c r="H24" s="74"/>
      <c r="I24" s="156"/>
      <c r="J24" s="157"/>
      <c r="K24" s="9"/>
      <c r="L24" s="9"/>
      <c r="M24" s="9"/>
      <c r="N24" s="9"/>
    </row>
    <row r="25" spans="1:14" s="4" customFormat="1" ht="15" customHeight="1" x14ac:dyDescent="0.2">
      <c r="A25" s="76"/>
      <c r="B25" s="127"/>
      <c r="C25" s="54" t="s">
        <v>1</v>
      </c>
      <c r="D25" s="74"/>
      <c r="E25" s="74"/>
      <c r="F25" s="79">
        <v>0.15</v>
      </c>
      <c r="G25" s="15"/>
      <c r="H25" s="14"/>
      <c r="I25" s="80">
        <f>F25*$G$23</f>
        <v>14077.8495</v>
      </c>
      <c r="J25" s="103"/>
      <c r="K25" s="9"/>
      <c r="L25" s="9"/>
      <c r="M25" s="9"/>
      <c r="N25" s="9"/>
    </row>
    <row r="26" spans="1:14" s="4" customFormat="1" ht="15" customHeight="1" x14ac:dyDescent="0.2">
      <c r="A26" s="76"/>
      <c r="B26" s="127"/>
      <c r="C26" s="54" t="s">
        <v>31</v>
      </c>
      <c r="D26" s="74"/>
      <c r="E26" s="74"/>
      <c r="F26" s="79">
        <v>0.13</v>
      </c>
      <c r="G26" s="15"/>
      <c r="H26" s="14"/>
      <c r="I26" s="80">
        <f>F26*$G$23</f>
        <v>12200.802900000001</v>
      </c>
      <c r="J26" s="103"/>
      <c r="K26" s="9"/>
      <c r="L26" s="9"/>
      <c r="M26" s="9"/>
      <c r="N26" s="9"/>
    </row>
    <row r="27" spans="1:14" s="4" customFormat="1" ht="15" customHeight="1" x14ac:dyDescent="0.2">
      <c r="A27" s="76"/>
      <c r="B27" s="127"/>
      <c r="C27" s="54" t="s">
        <v>32</v>
      </c>
      <c r="D27" s="74"/>
      <c r="E27" s="74"/>
      <c r="F27" s="79">
        <v>0.04</v>
      </c>
      <c r="G27" s="15"/>
      <c r="H27" s="14"/>
      <c r="I27" s="80">
        <f>F27*$G$23</f>
        <v>3754.0932000000003</v>
      </c>
      <c r="J27" s="103"/>
      <c r="K27" s="9"/>
      <c r="L27" s="9"/>
      <c r="M27" s="9"/>
      <c r="N27" s="9"/>
    </row>
    <row r="28" spans="1:14" s="4" customFormat="1" ht="15" customHeight="1" x14ac:dyDescent="0.2">
      <c r="A28" s="76"/>
      <c r="B28" s="127"/>
      <c r="C28" s="54" t="s">
        <v>2</v>
      </c>
      <c r="D28" s="74"/>
      <c r="E28" s="74"/>
      <c r="F28" s="79">
        <v>0.15</v>
      </c>
      <c r="G28" s="15"/>
      <c r="H28" s="14"/>
      <c r="I28" s="80">
        <f>F28*$G$23</f>
        <v>14077.8495</v>
      </c>
      <c r="J28" s="103"/>
      <c r="K28" s="9"/>
      <c r="L28" s="9"/>
      <c r="M28" s="9"/>
      <c r="N28" s="9"/>
    </row>
    <row r="29" spans="1:14" s="4" customFormat="1" ht="15" customHeight="1" x14ac:dyDescent="0.2">
      <c r="A29" s="76"/>
      <c r="B29" s="127"/>
      <c r="C29" s="32" t="s">
        <v>3</v>
      </c>
      <c r="D29" s="74"/>
      <c r="E29" s="74"/>
      <c r="F29" s="88">
        <v>0.01</v>
      </c>
      <c r="G29" s="15"/>
      <c r="H29" s="14"/>
      <c r="I29" s="80">
        <f>F29*$G$23</f>
        <v>938.52330000000006</v>
      </c>
      <c r="J29" s="103"/>
      <c r="K29" s="9"/>
      <c r="L29" s="9"/>
      <c r="M29" s="9"/>
      <c r="N29" s="9"/>
    </row>
    <row r="30" spans="1:14" s="4" customFormat="1" ht="27" customHeight="1" x14ac:dyDescent="0.2">
      <c r="A30" s="76"/>
      <c r="B30" s="128"/>
      <c r="C30" s="58" t="s">
        <v>17</v>
      </c>
      <c r="D30" s="74"/>
      <c r="E30" s="74"/>
      <c r="F30" s="224">
        <f>SUM(F25:F29)</f>
        <v>0.48</v>
      </c>
      <c r="G30" s="225"/>
      <c r="H30" s="226"/>
      <c r="I30" s="227">
        <f>ROUND(F30*$G$23,2)</f>
        <v>45049.120000000003</v>
      </c>
      <c r="J30" s="228">
        <f>SUM(J25:J29)</f>
        <v>0</v>
      </c>
      <c r="K30" s="9"/>
      <c r="L30" s="9"/>
      <c r="M30" s="9"/>
      <c r="N30" s="9"/>
    </row>
    <row r="31" spans="1:14" s="4" customFormat="1" ht="15" customHeight="1" x14ac:dyDescent="0.2">
      <c r="A31" s="76"/>
      <c r="B31" s="127"/>
      <c r="C31" s="30" t="s">
        <v>49</v>
      </c>
      <c r="D31" s="74"/>
      <c r="E31" s="74"/>
      <c r="F31" s="108"/>
      <c r="G31" s="81"/>
      <c r="H31" s="81"/>
      <c r="I31" s="105"/>
      <c r="J31" s="107">
        <f>J30*F31</f>
        <v>0</v>
      </c>
      <c r="K31" s="9"/>
      <c r="L31" s="9"/>
      <c r="M31" s="9"/>
      <c r="N31" s="9"/>
    </row>
    <row r="32" spans="1:14" s="4" customFormat="1" ht="27.75" x14ac:dyDescent="0.2">
      <c r="A32" s="76"/>
      <c r="B32" s="127"/>
      <c r="C32" s="31" t="s">
        <v>44</v>
      </c>
      <c r="D32" s="74"/>
      <c r="E32" s="74"/>
      <c r="F32" s="121"/>
      <c r="G32" s="81"/>
      <c r="H32" s="81"/>
      <c r="I32" s="105"/>
      <c r="J32" s="210">
        <f>J30*F32</f>
        <v>0</v>
      </c>
      <c r="K32" s="9"/>
      <c r="L32" s="9"/>
      <c r="M32" s="9"/>
      <c r="N32" s="9"/>
    </row>
    <row r="33" spans="1:14" s="223" customFormat="1" ht="26.25" customHeight="1" thickBot="1" x14ac:dyDescent="0.25">
      <c r="A33" s="330" t="s">
        <v>55</v>
      </c>
      <c r="B33" s="331"/>
      <c r="C33" s="332"/>
      <c r="D33" s="332"/>
      <c r="E33" s="332"/>
      <c r="F33" s="332"/>
      <c r="G33" s="332"/>
      <c r="H33" s="332"/>
      <c r="I33" s="220">
        <f>J30+J31+J32</f>
        <v>0</v>
      </c>
      <c r="J33" s="221"/>
      <c r="K33" s="222"/>
      <c r="L33" s="222"/>
      <c r="M33" s="222"/>
      <c r="N33" s="222"/>
    </row>
    <row r="34" spans="1:14" s="9" customFormat="1" ht="15.75" customHeight="1" thickBot="1" x14ac:dyDescent="0.25">
      <c r="A34" s="183"/>
      <c r="B34" s="184"/>
      <c r="C34" s="185"/>
      <c r="D34" s="185"/>
      <c r="E34" s="185"/>
      <c r="F34" s="185"/>
      <c r="G34" s="185"/>
      <c r="H34" s="185"/>
      <c r="I34" s="186"/>
      <c r="J34" s="187"/>
    </row>
    <row r="35" spans="1:14" s="9" customFormat="1" ht="25.5" x14ac:dyDescent="0.2">
      <c r="A35" s="255" t="s">
        <v>186</v>
      </c>
      <c r="B35" s="256"/>
      <c r="C35" s="257"/>
      <c r="D35" s="258" t="s">
        <v>5</v>
      </c>
      <c r="E35" s="259"/>
      <c r="F35" s="259"/>
      <c r="G35" s="259"/>
      <c r="H35" s="260"/>
      <c r="I35" s="82" t="s">
        <v>6</v>
      </c>
      <c r="J35" s="83" t="s">
        <v>6</v>
      </c>
    </row>
    <row r="36" spans="1:14" s="9" customFormat="1" x14ac:dyDescent="0.2">
      <c r="A36" s="261" t="s">
        <v>54</v>
      </c>
      <c r="B36" s="262"/>
      <c r="C36" s="263"/>
      <c r="D36" s="72"/>
      <c r="E36" s="72"/>
      <c r="F36" s="72"/>
      <c r="G36" s="125"/>
      <c r="H36" s="125"/>
      <c r="I36" s="84"/>
      <c r="J36" s="85"/>
    </row>
    <row r="37" spans="1:14" s="9" customFormat="1" x14ac:dyDescent="0.2">
      <c r="A37" s="266" t="s">
        <v>16</v>
      </c>
      <c r="B37" s="267"/>
      <c r="C37" s="268"/>
      <c r="D37" s="125"/>
      <c r="E37" s="125"/>
      <c r="F37" s="125"/>
      <c r="G37" s="125"/>
      <c r="H37" s="125"/>
      <c r="I37" s="86"/>
      <c r="J37" s="85"/>
    </row>
    <row r="38" spans="1:14" s="9" customFormat="1" ht="38.25" x14ac:dyDescent="0.2">
      <c r="A38" s="73"/>
      <c r="B38" s="126"/>
      <c r="C38" s="27" t="s">
        <v>115</v>
      </c>
      <c r="D38" s="74"/>
      <c r="E38" s="74"/>
      <c r="F38" s="165">
        <v>2082626.37</v>
      </c>
      <c r="G38" s="125"/>
      <c r="H38" s="74"/>
      <c r="I38" s="75"/>
      <c r="J38" s="85"/>
    </row>
    <row r="39" spans="1:14" s="9" customFormat="1" x14ac:dyDescent="0.2">
      <c r="A39" s="76"/>
      <c r="B39" s="127"/>
      <c r="C39" s="71" t="s">
        <v>135</v>
      </c>
      <c r="D39" s="74"/>
      <c r="E39" s="74"/>
      <c r="F39" s="125"/>
      <c r="G39" s="168">
        <v>143901.32</v>
      </c>
      <c r="H39" s="77"/>
      <c r="I39" s="78" t="s">
        <v>47</v>
      </c>
      <c r="J39" s="87" t="s">
        <v>48</v>
      </c>
    </row>
    <row r="40" spans="1:14" s="9" customFormat="1" x14ac:dyDescent="0.2">
      <c r="A40" s="76"/>
      <c r="B40" s="127"/>
      <c r="C40" s="28" t="s">
        <v>43</v>
      </c>
      <c r="D40" s="74"/>
      <c r="E40" s="74"/>
      <c r="F40" s="125"/>
      <c r="G40" s="125"/>
      <c r="H40" s="74"/>
      <c r="I40" s="156"/>
      <c r="J40" s="157"/>
    </row>
    <row r="41" spans="1:14" s="9" customFormat="1" x14ac:dyDescent="0.2">
      <c r="A41" s="76"/>
      <c r="B41" s="127"/>
      <c r="C41" s="54" t="s">
        <v>1</v>
      </c>
      <c r="D41" s="74"/>
      <c r="E41" s="74"/>
      <c r="F41" s="79">
        <v>0.15</v>
      </c>
      <c r="G41" s="15"/>
      <c r="H41" s="14"/>
      <c r="I41" s="80">
        <f>F41*$G$39</f>
        <v>21585.198</v>
      </c>
      <c r="J41" s="103"/>
    </row>
    <row r="42" spans="1:14" s="9" customFormat="1" x14ac:dyDescent="0.2">
      <c r="A42" s="76"/>
      <c r="B42" s="127"/>
      <c r="C42" s="54" t="s">
        <v>31</v>
      </c>
      <c r="D42" s="74"/>
      <c r="E42" s="74"/>
      <c r="F42" s="79">
        <v>0.13</v>
      </c>
      <c r="G42" s="15"/>
      <c r="H42" s="14"/>
      <c r="I42" s="80">
        <f>F42*$G$39</f>
        <v>18707.171600000001</v>
      </c>
      <c r="J42" s="103"/>
    </row>
    <row r="43" spans="1:14" s="9" customFormat="1" x14ac:dyDescent="0.2">
      <c r="A43" s="76"/>
      <c r="B43" s="127"/>
      <c r="C43" s="54" t="s">
        <v>32</v>
      </c>
      <c r="D43" s="74"/>
      <c r="E43" s="74"/>
      <c r="F43" s="79">
        <v>0.04</v>
      </c>
      <c r="G43" s="15"/>
      <c r="H43" s="14"/>
      <c r="I43" s="80">
        <f>F43*$G$39</f>
        <v>5756.0528000000004</v>
      </c>
      <c r="J43" s="103"/>
    </row>
    <row r="44" spans="1:14" s="9" customFormat="1" x14ac:dyDescent="0.2">
      <c r="A44" s="76"/>
      <c r="B44" s="127"/>
      <c r="C44" s="54" t="s">
        <v>2</v>
      </c>
      <c r="D44" s="74"/>
      <c r="E44" s="74"/>
      <c r="F44" s="79">
        <v>0.15</v>
      </c>
      <c r="G44" s="15"/>
      <c r="H44" s="14"/>
      <c r="I44" s="80">
        <f>F44*$G$39</f>
        <v>21585.198</v>
      </c>
      <c r="J44" s="103"/>
    </row>
    <row r="45" spans="1:14" s="9" customFormat="1" x14ac:dyDescent="0.2">
      <c r="A45" s="76"/>
      <c r="B45" s="127"/>
      <c r="C45" s="32" t="s">
        <v>3</v>
      </c>
      <c r="D45" s="74"/>
      <c r="E45" s="74"/>
      <c r="F45" s="88">
        <v>0.01</v>
      </c>
      <c r="G45" s="15"/>
      <c r="H45" s="14"/>
      <c r="I45" s="80">
        <f>F45*$G$39</f>
        <v>1439.0132000000001</v>
      </c>
      <c r="J45" s="103"/>
    </row>
    <row r="46" spans="1:14" s="9" customFormat="1" ht="27" customHeight="1" x14ac:dyDescent="0.2">
      <c r="A46" s="76"/>
      <c r="B46" s="128"/>
      <c r="C46" s="58" t="s">
        <v>17</v>
      </c>
      <c r="D46" s="74"/>
      <c r="E46" s="74"/>
      <c r="F46" s="224">
        <f>SUM(F41:F45)</f>
        <v>0.48</v>
      </c>
      <c r="G46" s="225"/>
      <c r="H46" s="226"/>
      <c r="I46" s="227">
        <f>ROUND(F46*$G$39,2)</f>
        <v>69072.63</v>
      </c>
      <c r="J46" s="228">
        <f>SUM(J41:J45)</f>
        <v>0</v>
      </c>
    </row>
    <row r="47" spans="1:14" s="9" customFormat="1" x14ac:dyDescent="0.2">
      <c r="A47" s="76"/>
      <c r="B47" s="127"/>
      <c r="C47" s="30" t="s">
        <v>49</v>
      </c>
      <c r="D47" s="74"/>
      <c r="E47" s="74"/>
      <c r="F47" s="108"/>
      <c r="G47" s="81"/>
      <c r="H47" s="81"/>
      <c r="I47" s="105"/>
      <c r="J47" s="107">
        <f>J46*F47</f>
        <v>0</v>
      </c>
    </row>
    <row r="48" spans="1:14" s="9" customFormat="1" ht="27.75" x14ac:dyDescent="0.2">
      <c r="A48" s="76"/>
      <c r="B48" s="127"/>
      <c r="C48" s="31" t="s">
        <v>44</v>
      </c>
      <c r="D48" s="74"/>
      <c r="E48" s="74"/>
      <c r="F48" s="121"/>
      <c r="G48" s="81"/>
      <c r="H48" s="81"/>
      <c r="I48" s="105"/>
      <c r="J48" s="210">
        <f>J46*F48</f>
        <v>0</v>
      </c>
    </row>
    <row r="49" spans="1:14" s="9" customFormat="1" ht="15" thickBot="1" x14ac:dyDescent="0.25">
      <c r="A49" s="303" t="s">
        <v>55</v>
      </c>
      <c r="B49" s="304"/>
      <c r="C49" s="305"/>
      <c r="D49" s="305"/>
      <c r="E49" s="305"/>
      <c r="F49" s="305"/>
      <c r="G49" s="305"/>
      <c r="H49" s="305"/>
      <c r="I49" s="220">
        <f>J46+J47+J48</f>
        <v>0</v>
      </c>
      <c r="J49" s="209"/>
    </row>
    <row r="50" spans="1:14" s="9" customFormat="1" ht="15.75" customHeight="1" thickBot="1" x14ac:dyDescent="0.25">
      <c r="A50" s="183"/>
      <c r="B50" s="184"/>
      <c r="C50" s="185"/>
      <c r="D50" s="185"/>
      <c r="E50" s="185"/>
      <c r="F50" s="185"/>
      <c r="G50" s="185"/>
      <c r="H50" s="185"/>
      <c r="I50" s="186"/>
      <c r="J50" s="187"/>
    </row>
    <row r="51" spans="1:14" s="4" customFormat="1" ht="15.95" customHeight="1" thickBot="1" x14ac:dyDescent="0.25">
      <c r="A51" s="280" t="s">
        <v>52</v>
      </c>
      <c r="B51" s="281"/>
      <c r="C51" s="281"/>
      <c r="D51" s="281"/>
      <c r="E51" s="281"/>
      <c r="F51" s="281"/>
      <c r="G51" s="281"/>
      <c r="H51" s="281"/>
      <c r="I51" s="282"/>
      <c r="J51" s="182">
        <f>I33+I17+I49</f>
        <v>0</v>
      </c>
      <c r="K51" s="9"/>
      <c r="L51" s="9"/>
      <c r="M51" s="9"/>
      <c r="N51" s="9"/>
    </row>
    <row r="52" spans="1:14" s="9" customFormat="1" ht="15.75" customHeight="1" thickBot="1" x14ac:dyDescent="0.25">
      <c r="A52" s="61"/>
      <c r="B52" s="129"/>
      <c r="C52" s="62"/>
      <c r="D52" s="62"/>
      <c r="E52" s="62"/>
      <c r="F52" s="62"/>
      <c r="G52" s="62"/>
      <c r="H52" s="62"/>
      <c r="I52" s="60"/>
      <c r="J52" s="89"/>
    </row>
    <row r="53" spans="1:14" s="4" customFormat="1" ht="26.25" customHeight="1" x14ac:dyDescent="0.2">
      <c r="A53" s="274" t="s">
        <v>56</v>
      </c>
      <c r="B53" s="275"/>
      <c r="C53" s="276"/>
      <c r="D53" s="283"/>
      <c r="E53" s="284"/>
      <c r="F53" s="284"/>
      <c r="G53" s="285"/>
      <c r="H53" s="91"/>
      <c r="I53" s="82" t="s">
        <v>6</v>
      </c>
      <c r="J53" s="83" t="s">
        <v>6</v>
      </c>
      <c r="K53" s="9"/>
      <c r="L53" s="9"/>
      <c r="M53" s="9"/>
      <c r="N53" s="9"/>
    </row>
    <row r="54" spans="1:14" s="4" customFormat="1" ht="45" x14ac:dyDescent="0.2">
      <c r="A54" s="55" t="s">
        <v>111</v>
      </c>
      <c r="B54" s="130"/>
      <c r="C54" s="28"/>
      <c r="D54" s="306" t="s">
        <v>51</v>
      </c>
      <c r="E54" s="307"/>
      <c r="F54" s="307"/>
      <c r="G54" s="308"/>
      <c r="H54" s="173" t="s">
        <v>118</v>
      </c>
      <c r="I54" s="63" t="s">
        <v>127</v>
      </c>
      <c r="J54" s="92" t="s">
        <v>51</v>
      </c>
      <c r="K54" s="9"/>
      <c r="L54" s="9"/>
      <c r="M54" s="9"/>
      <c r="N54" s="9"/>
    </row>
    <row r="55" spans="1:14" s="4" customFormat="1" ht="21" customHeight="1" x14ac:dyDescent="0.2">
      <c r="A55" s="76"/>
      <c r="B55" s="219" t="s">
        <v>57</v>
      </c>
      <c r="C55" s="136" t="s">
        <v>58</v>
      </c>
      <c r="D55" s="230" t="s">
        <v>40</v>
      </c>
      <c r="E55" s="231"/>
      <c r="F55" s="231"/>
      <c r="G55" s="232"/>
      <c r="H55" s="177" t="s">
        <v>41</v>
      </c>
      <c r="I55" s="146"/>
      <c r="J55" s="160" t="s">
        <v>40</v>
      </c>
      <c r="K55" s="9"/>
      <c r="L55" s="9"/>
      <c r="M55" s="9"/>
      <c r="N55" s="9"/>
    </row>
    <row r="56" spans="1:14" s="4" customFormat="1" ht="21" customHeight="1" x14ac:dyDescent="0.2">
      <c r="A56" s="76"/>
      <c r="B56" s="233" t="s">
        <v>68</v>
      </c>
      <c r="C56" s="236" t="s">
        <v>153</v>
      </c>
      <c r="D56" s="230" t="s">
        <v>172</v>
      </c>
      <c r="E56" s="231"/>
      <c r="F56" s="231"/>
      <c r="G56" s="232"/>
      <c r="H56" s="218" t="s">
        <v>41</v>
      </c>
      <c r="I56" s="146"/>
      <c r="J56" s="161" t="s">
        <v>40</v>
      </c>
      <c r="K56" s="9"/>
      <c r="L56" s="9"/>
      <c r="M56" s="9"/>
      <c r="N56" s="9"/>
    </row>
    <row r="57" spans="1:14" s="4" customFormat="1" ht="21" customHeight="1" x14ac:dyDescent="0.2">
      <c r="A57" s="76"/>
      <c r="B57" s="234"/>
      <c r="C57" s="237"/>
      <c r="D57" s="230" t="s">
        <v>59</v>
      </c>
      <c r="E57" s="231"/>
      <c r="F57" s="231"/>
      <c r="G57" s="232"/>
      <c r="H57" s="177" t="s">
        <v>41</v>
      </c>
      <c r="I57" s="146"/>
      <c r="J57" s="161" t="s">
        <v>40</v>
      </c>
      <c r="K57" s="9"/>
      <c r="L57" s="9"/>
      <c r="M57" s="9"/>
      <c r="N57" s="9"/>
    </row>
    <row r="58" spans="1:14" s="4" customFormat="1" ht="21" customHeight="1" x14ac:dyDescent="0.2">
      <c r="A58" s="76"/>
      <c r="B58" s="234"/>
      <c r="C58" s="237"/>
      <c r="D58" s="230" t="s">
        <v>60</v>
      </c>
      <c r="E58" s="231"/>
      <c r="F58" s="231"/>
      <c r="G58" s="232"/>
      <c r="H58" s="177" t="s">
        <v>41</v>
      </c>
      <c r="I58" s="146"/>
      <c r="J58" s="161" t="s">
        <v>40</v>
      </c>
      <c r="K58" s="9"/>
      <c r="L58" s="9"/>
      <c r="M58" s="9"/>
      <c r="N58" s="9"/>
    </row>
    <row r="59" spans="1:14" s="4" customFormat="1" ht="21" customHeight="1" x14ac:dyDescent="0.2">
      <c r="A59" s="76"/>
      <c r="B59" s="235"/>
      <c r="C59" s="238"/>
      <c r="D59" s="230" t="s">
        <v>61</v>
      </c>
      <c r="E59" s="231"/>
      <c r="F59" s="231"/>
      <c r="G59" s="232"/>
      <c r="H59" s="177" t="s">
        <v>41</v>
      </c>
      <c r="I59" s="146"/>
      <c r="J59" s="161" t="s">
        <v>40</v>
      </c>
      <c r="K59" s="9"/>
      <c r="L59" s="9"/>
      <c r="M59" s="9"/>
      <c r="N59" s="9"/>
    </row>
    <row r="60" spans="1:14" s="4" customFormat="1" ht="21" customHeight="1" x14ac:dyDescent="0.2">
      <c r="A60" s="76"/>
      <c r="B60" s="233" t="s">
        <v>69</v>
      </c>
      <c r="C60" s="236" t="s">
        <v>173</v>
      </c>
      <c r="D60" s="230" t="s">
        <v>172</v>
      </c>
      <c r="E60" s="231"/>
      <c r="F60" s="231"/>
      <c r="G60" s="232"/>
      <c r="H60" s="218" t="s">
        <v>41</v>
      </c>
      <c r="I60" s="146"/>
      <c r="J60" s="161" t="s">
        <v>40</v>
      </c>
      <c r="K60" s="9"/>
      <c r="L60" s="9"/>
      <c r="M60" s="9"/>
      <c r="N60" s="9"/>
    </row>
    <row r="61" spans="1:14" s="4" customFormat="1" ht="21" customHeight="1" x14ac:dyDescent="0.2">
      <c r="A61" s="76"/>
      <c r="B61" s="234"/>
      <c r="C61" s="237"/>
      <c r="D61" s="230" t="s">
        <v>59</v>
      </c>
      <c r="E61" s="231"/>
      <c r="F61" s="231"/>
      <c r="G61" s="232"/>
      <c r="H61" s="177" t="s">
        <v>41</v>
      </c>
      <c r="I61" s="146"/>
      <c r="J61" s="161" t="s">
        <v>40</v>
      </c>
      <c r="K61" s="9"/>
      <c r="L61" s="9"/>
      <c r="M61" s="9"/>
      <c r="N61" s="9"/>
    </row>
    <row r="62" spans="1:14" s="4" customFormat="1" ht="21" customHeight="1" x14ac:dyDescent="0.2">
      <c r="A62" s="76"/>
      <c r="B62" s="234"/>
      <c r="C62" s="237"/>
      <c r="D62" s="230" t="s">
        <v>60</v>
      </c>
      <c r="E62" s="231"/>
      <c r="F62" s="231"/>
      <c r="G62" s="232"/>
      <c r="H62" s="177" t="s">
        <v>41</v>
      </c>
      <c r="I62" s="146"/>
      <c r="J62" s="161" t="s">
        <v>40</v>
      </c>
      <c r="K62" s="9"/>
      <c r="L62" s="9"/>
      <c r="M62" s="9"/>
      <c r="N62" s="9"/>
    </row>
    <row r="63" spans="1:14" s="4" customFormat="1" ht="21" customHeight="1" x14ac:dyDescent="0.2">
      <c r="A63" s="76"/>
      <c r="B63" s="235"/>
      <c r="C63" s="238"/>
      <c r="D63" s="230" t="s">
        <v>61</v>
      </c>
      <c r="E63" s="231"/>
      <c r="F63" s="231"/>
      <c r="G63" s="232"/>
      <c r="H63" s="177" t="s">
        <v>41</v>
      </c>
      <c r="I63" s="146"/>
      <c r="J63" s="161" t="s">
        <v>40</v>
      </c>
      <c r="K63" s="9"/>
      <c r="L63" s="9"/>
      <c r="M63" s="9"/>
      <c r="N63" s="9"/>
    </row>
    <row r="64" spans="1:14" s="4" customFormat="1" ht="21" customHeight="1" x14ac:dyDescent="0.2">
      <c r="A64" s="76"/>
      <c r="B64" s="233" t="s">
        <v>70</v>
      </c>
      <c r="C64" s="236" t="s">
        <v>171</v>
      </c>
      <c r="D64" s="230" t="s">
        <v>172</v>
      </c>
      <c r="E64" s="231"/>
      <c r="F64" s="231"/>
      <c r="G64" s="232"/>
      <c r="H64" s="218" t="s">
        <v>41</v>
      </c>
      <c r="I64" s="146"/>
      <c r="J64" s="161" t="s">
        <v>40</v>
      </c>
      <c r="K64" s="9"/>
      <c r="L64" s="9"/>
      <c r="M64" s="9"/>
      <c r="N64" s="9"/>
    </row>
    <row r="65" spans="1:14" s="4" customFormat="1" ht="21" customHeight="1" x14ac:dyDescent="0.2">
      <c r="A65" s="76"/>
      <c r="B65" s="234"/>
      <c r="C65" s="237"/>
      <c r="D65" s="230" t="s">
        <v>59</v>
      </c>
      <c r="E65" s="231"/>
      <c r="F65" s="231"/>
      <c r="G65" s="232"/>
      <c r="H65" s="177" t="s">
        <v>41</v>
      </c>
      <c r="I65" s="146"/>
      <c r="J65" s="161" t="s">
        <v>40</v>
      </c>
      <c r="K65" s="9"/>
      <c r="L65" s="9"/>
      <c r="M65" s="9"/>
      <c r="N65" s="9"/>
    </row>
    <row r="66" spans="1:14" s="4" customFormat="1" ht="21" customHeight="1" x14ac:dyDescent="0.2">
      <c r="A66" s="76"/>
      <c r="B66" s="234"/>
      <c r="C66" s="237"/>
      <c r="D66" s="230" t="s">
        <v>60</v>
      </c>
      <c r="E66" s="231"/>
      <c r="F66" s="231"/>
      <c r="G66" s="232"/>
      <c r="H66" s="177" t="s">
        <v>41</v>
      </c>
      <c r="I66" s="146"/>
      <c r="J66" s="161" t="s">
        <v>40</v>
      </c>
      <c r="K66" s="9"/>
      <c r="L66" s="9"/>
      <c r="M66" s="9"/>
      <c r="N66" s="9"/>
    </row>
    <row r="67" spans="1:14" s="4" customFormat="1" ht="21" customHeight="1" x14ac:dyDescent="0.2">
      <c r="A67" s="76"/>
      <c r="B67" s="235"/>
      <c r="C67" s="238"/>
      <c r="D67" s="230" t="s">
        <v>61</v>
      </c>
      <c r="E67" s="231"/>
      <c r="F67" s="231"/>
      <c r="G67" s="232"/>
      <c r="H67" s="177" t="s">
        <v>41</v>
      </c>
      <c r="I67" s="146"/>
      <c r="J67" s="161" t="s">
        <v>40</v>
      </c>
      <c r="K67" s="9"/>
      <c r="L67" s="9"/>
      <c r="M67" s="9"/>
      <c r="N67" s="9"/>
    </row>
    <row r="68" spans="1:14" s="4" customFormat="1" ht="45" customHeight="1" x14ac:dyDescent="0.2">
      <c r="A68" s="76"/>
      <c r="B68" s="132" t="s">
        <v>62</v>
      </c>
      <c r="C68" s="137" t="s">
        <v>73</v>
      </c>
      <c r="D68" s="286" t="s">
        <v>63</v>
      </c>
      <c r="E68" s="287"/>
      <c r="F68" s="146"/>
      <c r="G68" s="158" t="s">
        <v>128</v>
      </c>
      <c r="H68" s="150" t="s">
        <v>23</v>
      </c>
      <c r="I68" s="147">
        <f>F68*5</f>
        <v>0</v>
      </c>
      <c r="J68" s="162" t="s">
        <v>30</v>
      </c>
      <c r="K68" s="9"/>
      <c r="L68" s="9"/>
      <c r="M68" s="9"/>
      <c r="N68" s="9"/>
    </row>
    <row r="69" spans="1:14" s="4" customFormat="1" ht="45" customHeight="1" x14ac:dyDescent="0.2">
      <c r="A69" s="76"/>
      <c r="B69" s="132" t="s">
        <v>64</v>
      </c>
      <c r="C69" s="138" t="s">
        <v>125</v>
      </c>
      <c r="D69" s="288" t="s">
        <v>126</v>
      </c>
      <c r="E69" s="289"/>
      <c r="F69" s="146"/>
      <c r="G69" s="158" t="s">
        <v>128</v>
      </c>
      <c r="H69" s="150" t="s">
        <v>66</v>
      </c>
      <c r="I69" s="147">
        <f>F69*60</f>
        <v>0</v>
      </c>
      <c r="J69" s="163" t="s">
        <v>67</v>
      </c>
      <c r="K69" s="9"/>
      <c r="L69" s="9"/>
      <c r="M69" s="9"/>
      <c r="N69" s="9"/>
    </row>
    <row r="70" spans="1:14" s="4" customFormat="1" ht="45" customHeight="1" x14ac:dyDescent="0.2">
      <c r="A70" s="76"/>
      <c r="B70" s="132" t="s">
        <v>74</v>
      </c>
      <c r="C70" s="137" t="s">
        <v>75</v>
      </c>
      <c r="D70" s="288" t="s">
        <v>76</v>
      </c>
      <c r="E70" s="318"/>
      <c r="F70" s="146"/>
      <c r="G70" s="179" t="s">
        <v>128</v>
      </c>
      <c r="H70" s="150" t="s">
        <v>23</v>
      </c>
      <c r="I70" s="147">
        <f>F70*5</f>
        <v>0</v>
      </c>
      <c r="J70" s="166" t="s">
        <v>30</v>
      </c>
      <c r="K70" s="9"/>
      <c r="L70" s="9"/>
      <c r="M70" s="9"/>
      <c r="N70" s="9"/>
    </row>
    <row r="71" spans="1:14" s="4" customFormat="1" ht="27" customHeight="1" x14ac:dyDescent="0.2">
      <c r="A71" s="76"/>
      <c r="B71" s="132" t="s">
        <v>77</v>
      </c>
      <c r="C71" s="175" t="s">
        <v>165</v>
      </c>
      <c r="D71" s="230" t="s">
        <v>40</v>
      </c>
      <c r="E71" s="231"/>
      <c r="F71" s="231"/>
      <c r="G71" s="232"/>
      <c r="H71" s="177" t="s">
        <v>41</v>
      </c>
      <c r="I71" s="146"/>
      <c r="J71" s="161"/>
      <c r="K71" s="9"/>
      <c r="L71" s="9"/>
      <c r="M71" s="9"/>
      <c r="N71" s="9"/>
    </row>
    <row r="72" spans="1:14" s="4" customFormat="1" ht="45" customHeight="1" x14ac:dyDescent="0.2">
      <c r="A72" s="76"/>
      <c r="B72" s="132" t="s">
        <v>78</v>
      </c>
      <c r="C72" s="175" t="s">
        <v>79</v>
      </c>
      <c r="D72" s="290" t="s">
        <v>80</v>
      </c>
      <c r="E72" s="291"/>
      <c r="F72" s="146"/>
      <c r="G72" s="179" t="s">
        <v>128</v>
      </c>
      <c r="H72" s="150" t="s">
        <v>23</v>
      </c>
      <c r="I72" s="147">
        <f>F72*5</f>
        <v>0</v>
      </c>
      <c r="J72" s="166" t="s">
        <v>30</v>
      </c>
      <c r="K72" s="9"/>
      <c r="L72" s="9"/>
      <c r="M72" s="9"/>
      <c r="N72" s="9"/>
    </row>
    <row r="73" spans="1:14" s="4" customFormat="1" ht="21" customHeight="1" x14ac:dyDescent="0.2">
      <c r="A73" s="76"/>
      <c r="B73" s="132" t="s">
        <v>81</v>
      </c>
      <c r="C73" s="138" t="s">
        <v>82</v>
      </c>
      <c r="D73" s="230" t="s">
        <v>40</v>
      </c>
      <c r="E73" s="231"/>
      <c r="F73" s="231"/>
      <c r="G73" s="232"/>
      <c r="H73" s="177" t="s">
        <v>41</v>
      </c>
      <c r="I73" s="146"/>
      <c r="J73" s="161" t="s">
        <v>40</v>
      </c>
      <c r="K73" s="9"/>
      <c r="L73" s="9"/>
      <c r="M73" s="9"/>
      <c r="N73" s="9"/>
    </row>
    <row r="74" spans="1:14" s="4" customFormat="1" ht="21" customHeight="1" x14ac:dyDescent="0.2">
      <c r="A74" s="76"/>
      <c r="B74" s="132" t="s">
        <v>83</v>
      </c>
      <c r="C74" s="138" t="s">
        <v>84</v>
      </c>
      <c r="D74" s="230" t="s">
        <v>40</v>
      </c>
      <c r="E74" s="231"/>
      <c r="F74" s="231"/>
      <c r="G74" s="232"/>
      <c r="H74" s="177" t="s">
        <v>41</v>
      </c>
      <c r="I74" s="146"/>
      <c r="J74" s="161" t="s">
        <v>40</v>
      </c>
      <c r="K74" s="9"/>
      <c r="L74" s="9"/>
      <c r="M74" s="9"/>
      <c r="N74" s="9"/>
    </row>
    <row r="75" spans="1:14" s="4" customFormat="1" ht="45" customHeight="1" x14ac:dyDescent="0.2">
      <c r="A75" s="76"/>
      <c r="B75" s="132" t="s">
        <v>85</v>
      </c>
      <c r="C75" s="138" t="s">
        <v>174</v>
      </c>
      <c r="D75" s="288" t="s">
        <v>65</v>
      </c>
      <c r="E75" s="318"/>
      <c r="F75" s="146"/>
      <c r="G75" s="158" t="s">
        <v>128</v>
      </c>
      <c r="H75" s="150" t="s">
        <v>66</v>
      </c>
      <c r="I75" s="147">
        <f>F75*60</f>
        <v>0</v>
      </c>
      <c r="J75" s="163" t="s">
        <v>67</v>
      </c>
      <c r="K75" s="9"/>
      <c r="L75" s="9"/>
      <c r="M75" s="9"/>
      <c r="N75" s="9"/>
    </row>
    <row r="76" spans="1:14" s="4" customFormat="1" ht="45" customHeight="1" x14ac:dyDescent="0.2">
      <c r="A76" s="76"/>
      <c r="B76" s="132" t="s">
        <v>86</v>
      </c>
      <c r="C76" s="139" t="s">
        <v>136</v>
      </c>
      <c r="D76" s="288" t="s">
        <v>87</v>
      </c>
      <c r="E76" s="318"/>
      <c r="F76" s="146"/>
      <c r="G76" s="158" t="s">
        <v>128</v>
      </c>
      <c r="H76" s="150" t="s">
        <v>116</v>
      </c>
      <c r="I76" s="147">
        <f>F76*15</f>
        <v>0</v>
      </c>
      <c r="J76" s="166" t="s">
        <v>117</v>
      </c>
      <c r="K76" s="9"/>
      <c r="L76" s="9"/>
      <c r="M76" s="9"/>
      <c r="N76" s="9"/>
    </row>
    <row r="77" spans="1:14" s="4" customFormat="1" ht="45" customHeight="1" x14ac:dyDescent="0.2">
      <c r="A77" s="76"/>
      <c r="B77" s="132" t="s">
        <v>88</v>
      </c>
      <c r="C77" s="175" t="s">
        <v>161</v>
      </c>
      <c r="D77" s="286" t="s">
        <v>24</v>
      </c>
      <c r="E77" s="319"/>
      <c r="F77" s="159"/>
      <c r="G77" s="158" t="s">
        <v>128</v>
      </c>
      <c r="H77" s="150" t="s">
        <v>23</v>
      </c>
      <c r="I77" s="147">
        <f>F77*5</f>
        <v>0</v>
      </c>
      <c r="J77" s="164" t="s">
        <v>30</v>
      </c>
      <c r="K77" s="9"/>
      <c r="L77" s="9"/>
      <c r="M77" s="9"/>
      <c r="N77" s="9"/>
    </row>
    <row r="78" spans="1:14" s="4" customFormat="1" ht="45" customHeight="1" thickBot="1" x14ac:dyDescent="0.25">
      <c r="A78" s="76"/>
      <c r="B78" s="132" t="s">
        <v>137</v>
      </c>
      <c r="C78" s="175" t="s">
        <v>154</v>
      </c>
      <c r="D78" s="290" t="s">
        <v>138</v>
      </c>
      <c r="E78" s="291"/>
      <c r="F78" s="146"/>
      <c r="G78" s="179" t="s">
        <v>128</v>
      </c>
      <c r="H78" s="150" t="s">
        <v>139</v>
      </c>
      <c r="I78" s="147">
        <f>F78*30</f>
        <v>0</v>
      </c>
      <c r="J78" s="167" t="s">
        <v>134</v>
      </c>
      <c r="K78" s="9"/>
      <c r="L78" s="9"/>
      <c r="M78" s="9"/>
      <c r="N78" s="9"/>
    </row>
    <row r="79" spans="1:14" s="110" customFormat="1" ht="16.5" thickBot="1" x14ac:dyDescent="0.25">
      <c r="A79" s="299" t="s">
        <v>25</v>
      </c>
      <c r="B79" s="300"/>
      <c r="C79" s="301"/>
      <c r="D79" s="301"/>
      <c r="E79" s="301"/>
      <c r="F79" s="301"/>
      <c r="G79" s="301"/>
      <c r="H79" s="301"/>
      <c r="I79" s="301"/>
      <c r="J79" s="182">
        <f>SUM(I55:I78)</f>
        <v>0</v>
      </c>
      <c r="K79" s="109"/>
      <c r="L79" s="109"/>
      <c r="M79" s="109"/>
      <c r="N79" s="109"/>
    </row>
    <row r="80" spans="1:14" s="4" customFormat="1" ht="11.25" customHeight="1" thickBot="1" x14ac:dyDescent="0.25">
      <c r="A80" s="247"/>
      <c r="B80" s="248"/>
      <c r="C80" s="272"/>
      <c r="D80" s="272"/>
      <c r="E80" s="272"/>
      <c r="F80" s="272"/>
      <c r="G80" s="272"/>
      <c r="H80" s="272"/>
      <c r="I80" s="272"/>
      <c r="J80" s="273"/>
      <c r="K80" s="9"/>
      <c r="L80" s="9"/>
      <c r="M80" s="9"/>
      <c r="N80" s="9"/>
    </row>
    <row r="81" spans="1:14" s="4" customFormat="1" ht="27" customHeight="1" x14ac:dyDescent="0.2">
      <c r="A81" s="274" t="s">
        <v>89</v>
      </c>
      <c r="B81" s="275"/>
      <c r="C81" s="320"/>
      <c r="D81" s="93"/>
      <c r="E81" s="93"/>
      <c r="F81" s="93"/>
      <c r="G81" s="93"/>
      <c r="H81" s="93"/>
      <c r="I81" s="94"/>
      <c r="J81" s="95"/>
      <c r="K81" s="9"/>
      <c r="L81" s="9"/>
      <c r="M81" s="9"/>
      <c r="N81" s="9"/>
    </row>
    <row r="82" spans="1:14" s="4" customFormat="1" ht="27" customHeight="1" x14ac:dyDescent="0.2">
      <c r="A82" s="312" t="s">
        <v>94</v>
      </c>
      <c r="B82" s="313"/>
      <c r="C82" s="314"/>
      <c r="D82" s="125"/>
      <c r="E82" s="125"/>
      <c r="F82" s="125"/>
      <c r="G82" s="125"/>
      <c r="H82" s="125"/>
      <c r="I82" s="84"/>
      <c r="J82" s="85"/>
      <c r="K82" s="9"/>
      <c r="L82" s="9"/>
      <c r="M82" s="9"/>
      <c r="N82" s="9"/>
    </row>
    <row r="83" spans="1:14" s="4" customFormat="1" ht="51" x14ac:dyDescent="0.2">
      <c r="A83" s="315" t="s">
        <v>36</v>
      </c>
      <c r="B83" s="316"/>
      <c r="C83" s="317"/>
      <c r="D83" s="153" t="s">
        <v>129</v>
      </c>
      <c r="E83" s="153" t="s">
        <v>130</v>
      </c>
      <c r="F83" s="153" t="s">
        <v>131</v>
      </c>
      <c r="G83" s="154" t="s">
        <v>132</v>
      </c>
      <c r="H83" s="155" t="s">
        <v>18</v>
      </c>
      <c r="I83" s="321" t="s">
        <v>127</v>
      </c>
      <c r="J83" s="323" t="s">
        <v>42</v>
      </c>
      <c r="K83" s="9"/>
      <c r="L83" s="9"/>
      <c r="M83" s="9"/>
      <c r="N83" s="9"/>
    </row>
    <row r="84" spans="1:14" s="4" customFormat="1" ht="27" customHeight="1" x14ac:dyDescent="0.2">
      <c r="A84" s="294" t="s">
        <v>14</v>
      </c>
      <c r="B84" s="295"/>
      <c r="C84" s="296"/>
      <c r="D84" s="111"/>
      <c r="E84" s="111"/>
      <c r="F84" s="111"/>
      <c r="G84" s="111"/>
      <c r="H84" s="111"/>
      <c r="I84" s="322"/>
      <c r="J84" s="324"/>
      <c r="K84" s="9"/>
      <c r="L84" s="9"/>
      <c r="M84" s="9"/>
      <c r="N84" s="9"/>
    </row>
    <row r="85" spans="1:14" s="4" customFormat="1" ht="38.25" x14ac:dyDescent="0.2">
      <c r="A85" s="206"/>
      <c r="B85" s="310" t="s">
        <v>91</v>
      </c>
      <c r="C85" s="236" t="s">
        <v>155</v>
      </c>
      <c r="D85" s="140" t="s">
        <v>119</v>
      </c>
      <c r="E85" s="140" t="s">
        <v>119</v>
      </c>
      <c r="F85" s="140" t="s">
        <v>119</v>
      </c>
      <c r="G85" s="140" t="s">
        <v>119</v>
      </c>
      <c r="H85" s="140" t="s">
        <v>119</v>
      </c>
      <c r="I85" s="141"/>
      <c r="J85" s="106"/>
      <c r="K85" s="9"/>
      <c r="L85" s="9"/>
      <c r="M85" s="9"/>
      <c r="N85" s="9"/>
    </row>
    <row r="86" spans="1:14" s="4" customFormat="1" ht="27" customHeight="1" x14ac:dyDescent="0.2">
      <c r="A86" s="206"/>
      <c r="B86" s="311"/>
      <c r="C86" s="309"/>
      <c r="D86" s="111"/>
      <c r="E86" s="111"/>
      <c r="F86" s="111"/>
      <c r="G86" s="111"/>
      <c r="H86" s="111"/>
      <c r="I86" s="141"/>
      <c r="J86" s="106"/>
      <c r="K86" s="9"/>
      <c r="L86" s="9"/>
      <c r="M86" s="9"/>
      <c r="N86" s="9"/>
    </row>
    <row r="87" spans="1:14" s="4" customFormat="1" ht="21" customHeight="1" x14ac:dyDescent="0.2">
      <c r="A87" s="207" t="s">
        <v>51</v>
      </c>
      <c r="B87" s="311"/>
      <c r="C87" s="133" t="s">
        <v>71</v>
      </c>
      <c r="D87" s="135">
        <f>D84*D86</f>
        <v>0</v>
      </c>
      <c r="E87" s="135">
        <f t="shared" ref="E87:H87" si="0">E84*E86</f>
        <v>0</v>
      </c>
      <c r="F87" s="135">
        <f t="shared" si="0"/>
        <v>0</v>
      </c>
      <c r="G87" s="135">
        <f t="shared" si="0"/>
        <v>0</v>
      </c>
      <c r="H87" s="135">
        <f t="shared" si="0"/>
        <v>0</v>
      </c>
      <c r="I87" s="181">
        <f>D87+E87+F87+G87+H87</f>
        <v>0</v>
      </c>
      <c r="J87" s="163" t="s">
        <v>72</v>
      </c>
      <c r="K87" s="9"/>
      <c r="L87" s="9"/>
      <c r="M87" s="9"/>
      <c r="N87" s="9"/>
    </row>
    <row r="88" spans="1:14" s="4" customFormat="1" ht="22.5" customHeight="1" x14ac:dyDescent="0.2">
      <c r="A88" s="76"/>
      <c r="B88" s="132" t="s">
        <v>92</v>
      </c>
      <c r="C88" s="137" t="s">
        <v>90</v>
      </c>
      <c r="D88" s="230" t="s">
        <v>40</v>
      </c>
      <c r="E88" s="231"/>
      <c r="F88" s="231"/>
      <c r="G88" s="232"/>
      <c r="H88" s="177" t="s">
        <v>41</v>
      </c>
      <c r="I88" s="146"/>
      <c r="J88" s="161" t="s">
        <v>40</v>
      </c>
      <c r="K88" s="9"/>
      <c r="L88" s="9"/>
      <c r="M88" s="9"/>
      <c r="N88" s="9"/>
    </row>
    <row r="89" spans="1:14" s="4" customFormat="1" ht="22.5" customHeight="1" x14ac:dyDescent="0.2">
      <c r="A89" s="76"/>
      <c r="B89" s="132" t="s">
        <v>93</v>
      </c>
      <c r="C89" s="137" t="s">
        <v>178</v>
      </c>
      <c r="D89" s="230" t="s">
        <v>40</v>
      </c>
      <c r="E89" s="231"/>
      <c r="F89" s="231"/>
      <c r="G89" s="232"/>
      <c r="H89" s="177" t="s">
        <v>41</v>
      </c>
      <c r="I89" s="146"/>
      <c r="J89" s="180" t="s">
        <v>40</v>
      </c>
      <c r="K89" s="9"/>
      <c r="L89" s="9"/>
      <c r="M89" s="9"/>
      <c r="N89" s="9"/>
    </row>
    <row r="90" spans="1:14" s="4" customFormat="1" ht="37.5" customHeight="1" x14ac:dyDescent="0.2">
      <c r="A90" s="76"/>
      <c r="B90" s="132" t="s">
        <v>150</v>
      </c>
      <c r="C90" s="138" t="s">
        <v>163</v>
      </c>
      <c r="D90" s="292" t="s">
        <v>40</v>
      </c>
      <c r="E90" s="292"/>
      <c r="F90" s="292"/>
      <c r="G90" s="292"/>
      <c r="H90" s="178" t="s">
        <v>41</v>
      </c>
      <c r="I90" s="146"/>
      <c r="J90" s="180" t="s">
        <v>40</v>
      </c>
      <c r="K90" s="9"/>
      <c r="L90" s="9"/>
      <c r="M90" s="9"/>
      <c r="N90" s="9"/>
    </row>
    <row r="91" spans="1:14" s="4" customFormat="1" ht="37.5" customHeight="1" thickBot="1" x14ac:dyDescent="0.25">
      <c r="A91" s="76"/>
      <c r="B91" s="132" t="s">
        <v>151</v>
      </c>
      <c r="C91" s="175" t="s">
        <v>152</v>
      </c>
      <c r="D91" s="292" t="s">
        <v>40</v>
      </c>
      <c r="E91" s="292"/>
      <c r="F91" s="292"/>
      <c r="G91" s="292"/>
      <c r="H91" s="178" t="s">
        <v>41</v>
      </c>
      <c r="I91" s="146"/>
      <c r="J91" s="90" t="s">
        <v>40</v>
      </c>
      <c r="K91" s="9"/>
      <c r="L91" s="9"/>
      <c r="M91" s="9"/>
      <c r="N91" s="9"/>
    </row>
    <row r="92" spans="1:14" s="110" customFormat="1" ht="16.5" thickBot="1" x14ac:dyDescent="0.25">
      <c r="A92" s="299" t="s">
        <v>26</v>
      </c>
      <c r="B92" s="300"/>
      <c r="C92" s="301"/>
      <c r="D92" s="301"/>
      <c r="E92" s="301"/>
      <c r="F92" s="301"/>
      <c r="G92" s="301"/>
      <c r="H92" s="301"/>
      <c r="I92" s="302"/>
      <c r="J92" s="182">
        <f>SUM(I87:I91)</f>
        <v>0</v>
      </c>
      <c r="K92" s="109"/>
      <c r="L92" s="109"/>
      <c r="M92" s="109"/>
      <c r="N92" s="109"/>
    </row>
    <row r="93" spans="1:14" s="4" customFormat="1" ht="11.25" customHeight="1" thickBot="1" x14ac:dyDescent="0.25">
      <c r="A93" s="247"/>
      <c r="B93" s="248"/>
      <c r="C93" s="272"/>
      <c r="D93" s="272"/>
      <c r="E93" s="272"/>
      <c r="F93" s="272"/>
      <c r="G93" s="272"/>
      <c r="H93" s="272"/>
      <c r="I93" s="272"/>
      <c r="J93" s="273"/>
      <c r="K93" s="9"/>
      <c r="L93" s="9"/>
      <c r="M93" s="9"/>
      <c r="N93" s="9"/>
    </row>
    <row r="94" spans="1:14" s="4" customFormat="1" ht="27" customHeight="1" x14ac:dyDescent="0.2">
      <c r="A94" s="297" t="s">
        <v>168</v>
      </c>
      <c r="B94" s="298"/>
      <c r="C94" s="253"/>
      <c r="D94" s="213"/>
      <c r="E94" s="213"/>
      <c r="F94" s="213"/>
      <c r="G94" s="213"/>
      <c r="H94" s="213"/>
      <c r="I94" s="213"/>
      <c r="J94" s="217"/>
      <c r="K94" s="9"/>
      <c r="L94" s="9"/>
      <c r="M94" s="9"/>
      <c r="N94" s="9"/>
    </row>
    <row r="95" spans="1:14" s="4" customFormat="1" ht="27" customHeight="1" x14ac:dyDescent="0.2">
      <c r="A95" s="55" t="s">
        <v>180</v>
      </c>
      <c r="B95" s="28"/>
      <c r="C95" s="145"/>
      <c r="D95" s="125"/>
      <c r="E95" s="125"/>
      <c r="F95" s="212"/>
      <c r="G95" s="84"/>
      <c r="H95" s="84"/>
      <c r="I95" s="211" t="s">
        <v>20</v>
      </c>
      <c r="J95" s="87" t="s">
        <v>22</v>
      </c>
      <c r="K95" s="9"/>
      <c r="L95" s="9"/>
      <c r="M95" s="9"/>
      <c r="N95" s="9"/>
    </row>
    <row r="96" spans="1:14" s="4" customFormat="1" ht="21.75" customHeight="1" x14ac:dyDescent="0.2">
      <c r="A96" s="149"/>
      <c r="B96" s="71" t="s">
        <v>95</v>
      </c>
      <c r="C96" s="71" t="s">
        <v>105</v>
      </c>
      <c r="D96" s="250" t="s">
        <v>15</v>
      </c>
      <c r="E96" s="251"/>
      <c r="F96" s="251"/>
      <c r="G96" s="251"/>
      <c r="H96" s="251"/>
      <c r="I96" s="215"/>
      <c r="J96" s="216">
        <f>I96*5</f>
        <v>0</v>
      </c>
      <c r="K96" s="9"/>
      <c r="L96" s="9"/>
      <c r="M96" s="9"/>
      <c r="N96" s="9"/>
    </row>
    <row r="97" spans="1:14" s="4" customFormat="1" ht="21.75" customHeight="1" x14ac:dyDescent="0.2">
      <c r="A97" s="149"/>
      <c r="B97" s="71" t="s">
        <v>96</v>
      </c>
      <c r="C97" s="71" t="s">
        <v>106</v>
      </c>
      <c r="D97" s="250" t="s">
        <v>15</v>
      </c>
      <c r="E97" s="251"/>
      <c r="F97" s="251"/>
      <c r="G97" s="251"/>
      <c r="H97" s="251"/>
      <c r="I97" s="146"/>
      <c r="J97" s="205">
        <f>I97*5</f>
        <v>0</v>
      </c>
      <c r="K97" s="9"/>
      <c r="L97" s="9"/>
      <c r="M97" s="9"/>
      <c r="N97" s="9"/>
    </row>
    <row r="98" spans="1:14" s="110" customFormat="1" ht="16.5" thickBot="1" x14ac:dyDescent="0.25">
      <c r="A98" s="277" t="s">
        <v>164</v>
      </c>
      <c r="B98" s="278"/>
      <c r="C98" s="279"/>
      <c r="D98" s="279"/>
      <c r="E98" s="279"/>
      <c r="F98" s="279"/>
      <c r="G98" s="279"/>
      <c r="H98" s="279"/>
      <c r="I98" s="279"/>
      <c r="J98" s="214">
        <f>SUM(J96:J97)</f>
        <v>0</v>
      </c>
      <c r="K98" s="109"/>
      <c r="L98" s="109"/>
      <c r="M98" s="109"/>
      <c r="N98" s="109"/>
    </row>
    <row r="99" spans="1:14" s="4" customFormat="1" ht="11.25" customHeight="1" thickBot="1" x14ac:dyDescent="0.25">
      <c r="A99" s="247"/>
      <c r="B99" s="248"/>
      <c r="C99" s="272"/>
      <c r="D99" s="272"/>
      <c r="E99" s="272"/>
      <c r="F99" s="272"/>
      <c r="G99" s="272"/>
      <c r="H99" s="272"/>
      <c r="I99" s="272"/>
      <c r="J99" s="273"/>
      <c r="K99" s="9"/>
      <c r="L99" s="9"/>
      <c r="M99" s="9"/>
      <c r="N99" s="9"/>
    </row>
    <row r="100" spans="1:14" s="4" customFormat="1" ht="23.45" customHeight="1" thickBot="1" x14ac:dyDescent="0.25">
      <c r="A100" s="252" t="s">
        <v>108</v>
      </c>
      <c r="B100" s="253"/>
      <c r="C100" s="253"/>
      <c r="D100" s="253"/>
      <c r="E100" s="253"/>
      <c r="F100" s="253"/>
      <c r="G100" s="253"/>
      <c r="H100" s="253"/>
      <c r="I100" s="253"/>
      <c r="J100" s="254"/>
      <c r="K100" s="9"/>
      <c r="L100" s="9"/>
      <c r="M100" s="9"/>
      <c r="N100" s="9"/>
    </row>
    <row r="101" spans="1:14" s="4" customFormat="1" ht="37.5" customHeight="1" x14ac:dyDescent="0.2">
      <c r="A101" s="255"/>
      <c r="B101" s="256"/>
      <c r="C101" s="257"/>
      <c r="D101" s="258" t="s">
        <v>5</v>
      </c>
      <c r="E101" s="259"/>
      <c r="F101" s="259"/>
      <c r="G101" s="259"/>
      <c r="H101" s="260"/>
      <c r="I101" s="82" t="s">
        <v>6</v>
      </c>
      <c r="J101" s="83" t="s">
        <v>6</v>
      </c>
      <c r="K101" s="9"/>
      <c r="L101" s="9"/>
      <c r="M101" s="9"/>
      <c r="N101" s="9"/>
    </row>
    <row r="102" spans="1:14" s="4" customFormat="1" ht="18.600000000000001" customHeight="1" x14ac:dyDescent="0.2">
      <c r="A102" s="261" t="s">
        <v>103</v>
      </c>
      <c r="B102" s="262"/>
      <c r="C102" s="263"/>
      <c r="D102" s="72"/>
      <c r="E102" s="72"/>
      <c r="F102" s="72"/>
      <c r="G102" s="125"/>
      <c r="H102" s="125"/>
      <c r="I102" s="352" t="s">
        <v>46</v>
      </c>
      <c r="J102" s="353"/>
      <c r="K102" s="9"/>
      <c r="L102" s="9"/>
      <c r="M102" s="9"/>
      <c r="N102" s="9"/>
    </row>
    <row r="103" spans="1:14" s="4" customFormat="1" ht="28.5" customHeight="1" x14ac:dyDescent="0.2">
      <c r="A103" s="266" t="s">
        <v>51</v>
      </c>
      <c r="B103" s="267"/>
      <c r="C103" s="268"/>
      <c r="D103" s="125"/>
      <c r="E103" s="125"/>
      <c r="F103" s="125"/>
      <c r="G103" s="125"/>
      <c r="H103" s="125"/>
      <c r="I103" s="354"/>
      <c r="J103" s="355"/>
      <c r="K103" s="9"/>
      <c r="L103" s="9"/>
      <c r="M103" s="9"/>
      <c r="N103" s="9"/>
    </row>
    <row r="104" spans="1:14" s="4" customFormat="1" ht="38.25" x14ac:dyDescent="0.2">
      <c r="A104" s="73"/>
      <c r="B104" s="71"/>
      <c r="C104" s="27" t="s">
        <v>182</v>
      </c>
      <c r="D104" s="74"/>
      <c r="E104" s="74"/>
      <c r="F104" s="168">
        <f>F6+F22+F38</f>
        <v>3931787.96</v>
      </c>
      <c r="G104" s="125"/>
      <c r="H104" s="74"/>
      <c r="I104" s="75"/>
      <c r="J104" s="142" t="s">
        <v>51</v>
      </c>
      <c r="K104" s="9"/>
      <c r="L104" s="9"/>
      <c r="M104" s="9"/>
      <c r="N104" s="9"/>
    </row>
    <row r="105" spans="1:14" s="4" customFormat="1" ht="33" customHeight="1" x14ac:dyDescent="0.2">
      <c r="A105" s="76"/>
      <c r="B105" s="132"/>
      <c r="C105" s="138" t="s">
        <v>97</v>
      </c>
      <c r="D105" s="74"/>
      <c r="E105" s="74"/>
      <c r="F105" s="18"/>
      <c r="G105" s="168">
        <v>56209.02</v>
      </c>
      <c r="H105" s="77"/>
      <c r="I105" s="78" t="s">
        <v>47</v>
      </c>
      <c r="J105" s="87" t="s">
        <v>48</v>
      </c>
      <c r="K105" s="9"/>
      <c r="L105" s="9"/>
      <c r="M105" s="9"/>
      <c r="N105" s="9"/>
    </row>
    <row r="106" spans="1:14" s="4" customFormat="1" ht="15" customHeight="1" x14ac:dyDescent="0.2">
      <c r="A106" s="76"/>
      <c r="B106" s="132"/>
      <c r="C106" s="28" t="s">
        <v>43</v>
      </c>
      <c r="D106" s="74"/>
      <c r="E106" s="74"/>
      <c r="F106" s="125"/>
      <c r="G106" s="125"/>
      <c r="H106" s="74"/>
      <c r="I106" s="156"/>
      <c r="J106" s="157"/>
      <c r="K106" s="9"/>
      <c r="L106" s="9"/>
      <c r="M106" s="9"/>
      <c r="N106" s="9"/>
    </row>
    <row r="107" spans="1:14" s="4" customFormat="1" ht="15" customHeight="1" x14ac:dyDescent="0.2">
      <c r="A107" s="76"/>
      <c r="B107" s="132"/>
      <c r="C107" s="71" t="s">
        <v>98</v>
      </c>
      <c r="D107" s="74"/>
      <c r="E107" s="74"/>
      <c r="F107" s="79">
        <v>0.02</v>
      </c>
      <c r="G107" s="125"/>
      <c r="H107" s="74"/>
      <c r="I107" s="80">
        <f>F107*$G$105</f>
        <v>1124.1804</v>
      </c>
      <c r="J107" s="143"/>
      <c r="K107" s="9"/>
      <c r="L107" s="9"/>
      <c r="M107" s="9"/>
      <c r="N107" s="9"/>
    </row>
    <row r="108" spans="1:14" s="4" customFormat="1" ht="15" customHeight="1" x14ac:dyDescent="0.2">
      <c r="A108" s="76"/>
      <c r="B108" s="132"/>
      <c r="C108" s="71" t="s">
        <v>99</v>
      </c>
      <c r="D108" s="74"/>
      <c r="E108" s="74"/>
      <c r="F108" s="79">
        <v>0.05</v>
      </c>
      <c r="G108" s="15"/>
      <c r="H108" s="14"/>
      <c r="I108" s="80">
        <f t="shared" ref="I108:I111" si="1">F108*$G$105</f>
        <v>2810.451</v>
      </c>
      <c r="J108" s="143"/>
      <c r="K108" s="9"/>
      <c r="L108" s="9"/>
      <c r="M108" s="9"/>
      <c r="N108" s="9"/>
    </row>
    <row r="109" spans="1:14" s="4" customFormat="1" ht="15" customHeight="1" x14ac:dyDescent="0.2">
      <c r="A109" s="76"/>
      <c r="B109" s="132"/>
      <c r="C109" s="71" t="s">
        <v>100</v>
      </c>
      <c r="D109" s="74"/>
      <c r="E109" s="74"/>
      <c r="F109" s="79">
        <v>0.16</v>
      </c>
      <c r="G109" s="15"/>
      <c r="H109" s="14"/>
      <c r="I109" s="80">
        <f t="shared" si="1"/>
        <v>8993.4431999999997</v>
      </c>
      <c r="J109" s="143"/>
      <c r="K109" s="9"/>
      <c r="L109" s="9"/>
      <c r="M109" s="9"/>
      <c r="N109" s="9"/>
    </row>
    <row r="110" spans="1:14" s="4" customFormat="1" ht="15" customHeight="1" x14ac:dyDescent="0.2">
      <c r="A110" s="76"/>
      <c r="B110" s="132"/>
      <c r="C110" s="71" t="s">
        <v>101</v>
      </c>
      <c r="D110" s="74"/>
      <c r="E110" s="74"/>
      <c r="F110" s="79">
        <v>0.62</v>
      </c>
      <c r="G110" s="15"/>
      <c r="H110" s="14"/>
      <c r="I110" s="80">
        <f t="shared" si="1"/>
        <v>34849.592400000001</v>
      </c>
      <c r="J110" s="143"/>
      <c r="K110" s="9"/>
      <c r="L110" s="9"/>
      <c r="M110" s="9"/>
      <c r="N110" s="9"/>
    </row>
    <row r="111" spans="1:14" s="4" customFormat="1" ht="15" customHeight="1" thickBot="1" x14ac:dyDescent="0.25">
      <c r="A111" s="76"/>
      <c r="B111" s="132"/>
      <c r="C111" s="71" t="s">
        <v>102</v>
      </c>
      <c r="D111" s="125"/>
      <c r="E111" s="74"/>
      <c r="F111" s="79">
        <v>0.15</v>
      </c>
      <c r="G111" s="15"/>
      <c r="H111" s="14"/>
      <c r="I111" s="80">
        <f t="shared" si="1"/>
        <v>8431.3529999999992</v>
      </c>
      <c r="J111" s="143"/>
      <c r="K111" s="9"/>
      <c r="L111" s="9"/>
      <c r="M111" s="9"/>
      <c r="N111" s="9"/>
    </row>
    <row r="112" spans="1:14" s="4" customFormat="1" ht="27" customHeight="1" x14ac:dyDescent="0.2">
      <c r="A112" s="76"/>
      <c r="B112" s="132"/>
      <c r="C112" s="29" t="s">
        <v>17</v>
      </c>
      <c r="D112" s="74"/>
      <c r="E112" s="74"/>
      <c r="F112" s="16">
        <f>SUM(F107:F111)</f>
        <v>1</v>
      </c>
      <c r="G112" s="190"/>
      <c r="H112" s="191"/>
      <c r="I112" s="17">
        <f>SUM(I107:I111)</f>
        <v>56209.020000000004</v>
      </c>
      <c r="J112" s="134">
        <f>SUM(J107:J111)</f>
        <v>0</v>
      </c>
      <c r="K112" s="9"/>
      <c r="L112" s="9"/>
      <c r="M112" s="9"/>
      <c r="N112" s="9"/>
    </row>
    <row r="113" spans="1:14" s="4" customFormat="1" ht="15" customHeight="1" thickBot="1" x14ac:dyDescent="0.25">
      <c r="A113" s="76"/>
      <c r="B113" s="174"/>
      <c r="C113" s="31" t="s">
        <v>45</v>
      </c>
      <c r="D113" s="74"/>
      <c r="E113" s="74"/>
      <c r="F113" s="108"/>
      <c r="G113" s="81"/>
      <c r="H113" s="81"/>
      <c r="I113" s="189"/>
      <c r="J113" s="107">
        <f>J112*F113</f>
        <v>0</v>
      </c>
      <c r="K113" s="9"/>
      <c r="L113" s="9"/>
      <c r="M113" s="9"/>
      <c r="N113" s="9"/>
    </row>
    <row r="114" spans="1:14" s="4" customFormat="1" ht="16.5" thickBot="1" x14ac:dyDescent="0.25">
      <c r="A114" s="269" t="s">
        <v>104</v>
      </c>
      <c r="B114" s="270"/>
      <c r="C114" s="270"/>
      <c r="D114" s="270"/>
      <c r="E114" s="270"/>
      <c r="F114" s="270"/>
      <c r="G114" s="270"/>
      <c r="H114" s="271"/>
      <c r="I114" s="188"/>
      <c r="J114" s="182">
        <f>SUM(J112:J113)</f>
        <v>0</v>
      </c>
      <c r="K114" s="9"/>
      <c r="L114" s="9"/>
      <c r="M114" s="9"/>
      <c r="N114" s="9"/>
    </row>
    <row r="115" spans="1:14" s="4" customFormat="1" ht="11.25" customHeight="1" thickBot="1" x14ac:dyDescent="0.25">
      <c r="A115" s="247"/>
      <c r="B115" s="248"/>
      <c r="C115" s="272"/>
      <c r="D115" s="272"/>
      <c r="E115" s="272"/>
      <c r="F115" s="272"/>
      <c r="G115" s="272"/>
      <c r="H115" s="272"/>
      <c r="I115" s="272"/>
      <c r="J115" s="273"/>
      <c r="K115" s="9"/>
      <c r="L115" s="9"/>
      <c r="M115" s="9"/>
      <c r="N115" s="9"/>
    </row>
    <row r="116" spans="1:14" s="4" customFormat="1" ht="26.25" customHeight="1" x14ac:dyDescent="0.2">
      <c r="A116" s="274" t="s">
        <v>110</v>
      </c>
      <c r="B116" s="275"/>
      <c r="C116" s="276"/>
      <c r="D116" s="283"/>
      <c r="E116" s="284"/>
      <c r="F116" s="284"/>
      <c r="G116" s="285"/>
      <c r="H116" s="91"/>
      <c r="I116" s="82" t="s">
        <v>6</v>
      </c>
      <c r="J116" s="83" t="s">
        <v>6</v>
      </c>
      <c r="K116" s="9"/>
      <c r="L116" s="9"/>
      <c r="M116" s="9"/>
      <c r="N116" s="9"/>
    </row>
    <row r="117" spans="1:14" s="4" customFormat="1" ht="87.6" customHeight="1" x14ac:dyDescent="0.2">
      <c r="A117" s="55" t="s">
        <v>111</v>
      </c>
      <c r="B117" s="130"/>
      <c r="C117" s="28"/>
      <c r="D117" s="264" t="s">
        <v>51</v>
      </c>
      <c r="E117" s="265"/>
      <c r="F117" s="265"/>
      <c r="G117" s="265"/>
      <c r="H117" s="173" t="s">
        <v>118</v>
      </c>
      <c r="I117" s="63" t="s">
        <v>127</v>
      </c>
      <c r="J117" s="92" t="s">
        <v>51</v>
      </c>
      <c r="K117" s="9"/>
      <c r="L117" s="9"/>
      <c r="M117" s="9"/>
      <c r="N117" s="9"/>
    </row>
    <row r="118" spans="1:14" s="4" customFormat="1" ht="25.5" x14ac:dyDescent="0.2">
      <c r="A118" s="76"/>
      <c r="B118" s="132" t="s">
        <v>112</v>
      </c>
      <c r="C118" s="176" t="s">
        <v>157</v>
      </c>
      <c r="D118" s="293" t="s">
        <v>40</v>
      </c>
      <c r="E118" s="293"/>
      <c r="F118" s="293"/>
      <c r="G118" s="293"/>
      <c r="H118" s="177" t="s">
        <v>41</v>
      </c>
      <c r="I118" s="146"/>
      <c r="J118" s="87" t="s">
        <v>40</v>
      </c>
      <c r="K118" s="9"/>
      <c r="L118" s="9"/>
      <c r="M118" s="9"/>
      <c r="N118" s="9"/>
    </row>
    <row r="119" spans="1:14" s="4" customFormat="1" ht="38.25" x14ac:dyDescent="0.2">
      <c r="A119" s="76"/>
      <c r="B119" s="132" t="s">
        <v>140</v>
      </c>
      <c r="C119" s="176" t="s">
        <v>175</v>
      </c>
      <c r="D119" s="293" t="s">
        <v>40</v>
      </c>
      <c r="E119" s="293"/>
      <c r="F119" s="293"/>
      <c r="G119" s="293"/>
      <c r="H119" s="177" t="s">
        <v>41</v>
      </c>
      <c r="I119" s="146"/>
      <c r="J119" s="87" t="s">
        <v>40</v>
      </c>
      <c r="K119" s="9"/>
      <c r="L119" s="9"/>
      <c r="M119" s="9"/>
      <c r="N119" s="9"/>
    </row>
    <row r="120" spans="1:14" s="4" customFormat="1" ht="25.5" x14ac:dyDescent="0.2">
      <c r="A120" s="76"/>
      <c r="B120" s="132" t="s">
        <v>113</v>
      </c>
      <c r="C120" s="176" t="s">
        <v>158</v>
      </c>
      <c r="D120" s="293" t="s">
        <v>40</v>
      </c>
      <c r="E120" s="293"/>
      <c r="F120" s="293"/>
      <c r="G120" s="293"/>
      <c r="H120" s="177" t="s">
        <v>41</v>
      </c>
      <c r="I120" s="146"/>
      <c r="J120" s="87" t="s">
        <v>40</v>
      </c>
      <c r="K120" s="9"/>
      <c r="L120" s="9"/>
      <c r="M120" s="9"/>
      <c r="N120" s="9"/>
    </row>
    <row r="121" spans="1:14" s="4" customFormat="1" ht="56.25" customHeight="1" x14ac:dyDescent="0.2">
      <c r="A121" s="76"/>
      <c r="B121" s="132" t="s">
        <v>141</v>
      </c>
      <c r="C121" s="176" t="s">
        <v>159</v>
      </c>
      <c r="D121" s="293" t="s">
        <v>40</v>
      </c>
      <c r="E121" s="293"/>
      <c r="F121" s="293"/>
      <c r="G121" s="293"/>
      <c r="H121" s="177" t="s">
        <v>41</v>
      </c>
      <c r="I121" s="146"/>
      <c r="J121" s="87" t="s">
        <v>40</v>
      </c>
      <c r="K121" s="9"/>
      <c r="L121" s="9"/>
      <c r="M121" s="9"/>
      <c r="N121" s="9"/>
    </row>
    <row r="122" spans="1:14" s="4" customFormat="1" ht="63.75" x14ac:dyDescent="0.2">
      <c r="A122" s="76"/>
      <c r="B122" s="132" t="s">
        <v>142</v>
      </c>
      <c r="C122" s="176" t="s">
        <v>143</v>
      </c>
      <c r="D122" s="290" t="s">
        <v>147</v>
      </c>
      <c r="E122" s="291"/>
      <c r="F122" s="146"/>
      <c r="G122" s="179" t="s">
        <v>128</v>
      </c>
      <c r="H122" s="150" t="s">
        <v>148</v>
      </c>
      <c r="I122" s="147">
        <f>F122*260</f>
        <v>0</v>
      </c>
      <c r="J122" s="204" t="s">
        <v>160</v>
      </c>
      <c r="K122" s="9"/>
      <c r="L122" s="9"/>
      <c r="M122" s="9"/>
      <c r="N122" s="9"/>
    </row>
    <row r="123" spans="1:14" s="4" customFormat="1" ht="63.75" x14ac:dyDescent="0.2">
      <c r="A123" s="76"/>
      <c r="B123" s="132" t="s">
        <v>144</v>
      </c>
      <c r="C123" s="176" t="s">
        <v>145</v>
      </c>
      <c r="D123" s="290" t="s">
        <v>147</v>
      </c>
      <c r="E123" s="291"/>
      <c r="F123" s="146"/>
      <c r="G123" s="179" t="s">
        <v>128</v>
      </c>
      <c r="H123" s="150" t="s">
        <v>149</v>
      </c>
      <c r="I123" s="147">
        <f>F123*520</f>
        <v>0</v>
      </c>
      <c r="J123" s="204" t="s">
        <v>162</v>
      </c>
      <c r="K123" s="9"/>
      <c r="L123" s="9"/>
      <c r="M123" s="9"/>
      <c r="N123" s="9"/>
    </row>
    <row r="124" spans="1:14" s="4" customFormat="1" ht="21" customHeight="1" thickBot="1" x14ac:dyDescent="0.25">
      <c r="A124" s="76"/>
      <c r="B124" s="132" t="s">
        <v>156</v>
      </c>
      <c r="C124" s="176" t="s">
        <v>146</v>
      </c>
      <c r="D124" s="293" t="s">
        <v>40</v>
      </c>
      <c r="E124" s="293"/>
      <c r="F124" s="293"/>
      <c r="G124" s="293"/>
      <c r="H124" s="177" t="s">
        <v>41</v>
      </c>
      <c r="I124" s="146"/>
      <c r="J124" s="87" t="s">
        <v>40</v>
      </c>
      <c r="K124" s="9"/>
      <c r="L124" s="9"/>
      <c r="M124" s="9"/>
      <c r="N124" s="9"/>
    </row>
    <row r="125" spans="1:14" s="110" customFormat="1" ht="15.95" customHeight="1" thickBot="1" x14ac:dyDescent="0.25">
      <c r="A125" s="280" t="s">
        <v>114</v>
      </c>
      <c r="B125" s="281"/>
      <c r="C125" s="281"/>
      <c r="D125" s="281"/>
      <c r="E125" s="281"/>
      <c r="F125" s="281"/>
      <c r="G125" s="281"/>
      <c r="H125" s="281"/>
      <c r="I125" s="282"/>
      <c r="J125" s="182">
        <f>SUM(I118:I124)</f>
        <v>0</v>
      </c>
      <c r="K125" s="109"/>
      <c r="L125" s="109"/>
      <c r="M125" s="109"/>
      <c r="N125" s="109"/>
    </row>
    <row r="126" spans="1:14" s="4" customFormat="1" ht="11.25" customHeight="1" thickBot="1" x14ac:dyDescent="0.25">
      <c r="A126" s="247"/>
      <c r="B126" s="248"/>
      <c r="C126" s="248"/>
      <c r="D126" s="248"/>
      <c r="E126" s="248"/>
      <c r="F126" s="248"/>
      <c r="G126" s="248"/>
      <c r="H126" s="248"/>
      <c r="I126" s="248"/>
      <c r="J126" s="249"/>
      <c r="K126" s="9"/>
      <c r="L126" s="9"/>
      <c r="M126" s="9"/>
      <c r="N126" s="9"/>
    </row>
    <row r="127" spans="1:14" s="4" customFormat="1" ht="41.25" customHeight="1" x14ac:dyDescent="0.2">
      <c r="A127" s="96" t="s">
        <v>19</v>
      </c>
      <c r="B127" s="131"/>
      <c r="C127" s="97"/>
      <c r="D127" s="98"/>
      <c r="E127" s="98"/>
      <c r="F127" s="99"/>
      <c r="G127" s="98"/>
      <c r="H127" s="98"/>
      <c r="I127" s="101" t="s">
        <v>179</v>
      </c>
      <c r="J127" s="100" t="s">
        <v>133</v>
      </c>
      <c r="K127" s="9"/>
      <c r="L127" s="9"/>
      <c r="M127" s="9"/>
      <c r="N127" s="9"/>
    </row>
    <row r="128" spans="1:14" s="4" customFormat="1" ht="23.25" customHeight="1" x14ac:dyDescent="0.2">
      <c r="A128" s="244" t="s">
        <v>28</v>
      </c>
      <c r="B128" s="245"/>
      <c r="C128" s="246"/>
      <c r="D128" s="20"/>
      <c r="E128" s="21"/>
      <c r="F128" s="22"/>
      <c r="G128" s="21" t="s">
        <v>51</v>
      </c>
      <c r="H128" s="21"/>
      <c r="I128" s="112">
        <f>J51</f>
        <v>0</v>
      </c>
      <c r="J128" s="114">
        <f>J51</f>
        <v>0</v>
      </c>
      <c r="K128" s="9"/>
      <c r="L128" s="9"/>
      <c r="M128" s="9"/>
      <c r="N128" s="9"/>
    </row>
    <row r="129" spans="1:14" s="4" customFormat="1" ht="23.25" customHeight="1" x14ac:dyDescent="0.2">
      <c r="A129" s="244" t="s">
        <v>27</v>
      </c>
      <c r="B129" s="245"/>
      <c r="C129" s="246"/>
      <c r="D129" s="23"/>
      <c r="E129" s="19"/>
      <c r="F129" s="18"/>
      <c r="G129" s="19"/>
      <c r="H129" s="19"/>
      <c r="I129" s="112">
        <f>I55+I56+I57+I58+I59+I60+I61+I62+I63+I64+I65+I66+I67+I69+I71+I73+I74+I75+I76+I78</f>
        <v>0</v>
      </c>
      <c r="J129" s="203">
        <f>J79</f>
        <v>0</v>
      </c>
      <c r="K129" s="9"/>
      <c r="L129" s="9"/>
      <c r="M129" s="9"/>
      <c r="N129" s="9"/>
    </row>
    <row r="130" spans="1:14" s="4" customFormat="1" ht="23.25" customHeight="1" x14ac:dyDescent="0.2">
      <c r="A130" s="244" t="s">
        <v>29</v>
      </c>
      <c r="B130" s="245"/>
      <c r="C130" s="246"/>
      <c r="D130" s="18"/>
      <c r="E130" s="19"/>
      <c r="F130" s="18"/>
      <c r="G130" s="19"/>
      <c r="H130" s="19"/>
      <c r="I130" s="112">
        <f>J92</f>
        <v>0</v>
      </c>
      <c r="J130" s="203">
        <f>J92</f>
        <v>0</v>
      </c>
      <c r="K130" s="9"/>
      <c r="L130" s="9"/>
      <c r="M130" s="9"/>
      <c r="N130" s="9"/>
    </row>
    <row r="131" spans="1:14" s="4" customFormat="1" ht="23.25" customHeight="1" x14ac:dyDescent="0.2">
      <c r="A131" s="356" t="s">
        <v>181</v>
      </c>
      <c r="B131" s="357"/>
      <c r="C131" s="358"/>
      <c r="D131" s="125"/>
      <c r="E131" s="125"/>
      <c r="F131" s="125"/>
      <c r="G131" s="125"/>
      <c r="H131" s="125"/>
      <c r="I131" s="192">
        <v>0</v>
      </c>
      <c r="J131" s="114">
        <f>J98</f>
        <v>0</v>
      </c>
      <c r="K131" s="9"/>
      <c r="L131" s="9"/>
      <c r="M131" s="9"/>
      <c r="N131" s="9"/>
    </row>
    <row r="132" spans="1:14" s="4" customFormat="1" ht="24.75" customHeight="1" x14ac:dyDescent="0.2">
      <c r="A132" s="244" t="s">
        <v>107</v>
      </c>
      <c r="B132" s="245"/>
      <c r="C132" s="246"/>
      <c r="D132" s="125"/>
      <c r="E132" s="125"/>
      <c r="F132" s="125"/>
      <c r="G132" s="125"/>
      <c r="H132" s="125"/>
      <c r="I132" s="112">
        <f>J114</f>
        <v>0</v>
      </c>
      <c r="J132" s="203">
        <f>J114</f>
        <v>0</v>
      </c>
      <c r="K132" s="9"/>
      <c r="L132" s="9"/>
      <c r="M132" s="9"/>
      <c r="N132" s="9"/>
    </row>
    <row r="133" spans="1:14" s="4" customFormat="1" ht="24.75" customHeight="1" x14ac:dyDescent="0.2">
      <c r="A133" s="169" t="s">
        <v>114</v>
      </c>
      <c r="B133" s="170"/>
      <c r="C133" s="171"/>
      <c r="D133" s="125"/>
      <c r="E133" s="125"/>
      <c r="F133" s="125"/>
      <c r="G133" s="125"/>
      <c r="H133" s="125"/>
      <c r="I133" s="112">
        <f>I119+I121+I122+I123+I124</f>
        <v>0</v>
      </c>
      <c r="J133" s="114">
        <f>J125</f>
        <v>0</v>
      </c>
      <c r="K133" s="9"/>
      <c r="L133" s="9"/>
      <c r="M133" s="9"/>
      <c r="N133" s="9"/>
    </row>
    <row r="134" spans="1:14" s="4" customFormat="1" ht="21.75" customHeight="1" x14ac:dyDescent="0.2">
      <c r="A134" s="359" t="s">
        <v>21</v>
      </c>
      <c r="B134" s="360"/>
      <c r="C134" s="361"/>
      <c r="D134" s="25"/>
      <c r="E134" s="25"/>
      <c r="F134" s="25"/>
      <c r="G134" s="26"/>
      <c r="H134" s="26"/>
      <c r="I134" s="193">
        <f>SUM(I128:I133)</f>
        <v>0</v>
      </c>
      <c r="J134" s="115">
        <f>SUM(J128:J133)</f>
        <v>0</v>
      </c>
      <c r="K134" s="9"/>
      <c r="L134" s="9"/>
      <c r="M134" s="9"/>
      <c r="N134" s="9"/>
    </row>
    <row r="135" spans="1:14" s="4" customFormat="1" ht="24" customHeight="1" x14ac:dyDescent="0.2">
      <c r="A135" s="244" t="s">
        <v>183</v>
      </c>
      <c r="B135" s="245"/>
      <c r="C135" s="246"/>
      <c r="D135" s="13"/>
      <c r="E135" s="13"/>
      <c r="F135" s="113"/>
      <c r="G135" s="12" t="s">
        <v>0</v>
      </c>
      <c r="H135" s="12"/>
      <c r="I135" s="112">
        <f>(I134/100*$F$135)</f>
        <v>0</v>
      </c>
      <c r="J135" s="114">
        <f>(J134-J131)/100*$F$135</f>
        <v>0</v>
      </c>
      <c r="K135" s="9"/>
      <c r="L135" s="9"/>
      <c r="M135" s="9"/>
      <c r="N135" s="9"/>
    </row>
    <row r="136" spans="1:14" s="4" customFormat="1" ht="24" customHeight="1" x14ac:dyDescent="0.2">
      <c r="A136" s="244" t="s">
        <v>35</v>
      </c>
      <c r="B136" s="245"/>
      <c r="C136" s="246"/>
      <c r="D136" s="11"/>
      <c r="E136" s="11"/>
      <c r="F136" s="11"/>
      <c r="G136" s="12"/>
      <c r="H136" s="12"/>
      <c r="I136" s="194">
        <f>I134+I135</f>
        <v>0</v>
      </c>
      <c r="J136" s="116">
        <f>J134+J135</f>
        <v>0</v>
      </c>
      <c r="K136" s="9"/>
      <c r="L136" s="9"/>
      <c r="M136" s="9"/>
      <c r="N136" s="9"/>
    </row>
    <row r="137" spans="1:14" s="4" customFormat="1" ht="25.5" customHeight="1" x14ac:dyDescent="0.2">
      <c r="A137" s="244" t="s">
        <v>7</v>
      </c>
      <c r="B137" s="245"/>
      <c r="C137" s="246"/>
      <c r="D137" s="11"/>
      <c r="E137" s="11"/>
      <c r="F137" s="24">
        <v>19</v>
      </c>
      <c r="G137" s="12" t="s">
        <v>0</v>
      </c>
      <c r="H137" s="12"/>
      <c r="I137" s="112">
        <f>I136/100*$F$137</f>
        <v>0</v>
      </c>
      <c r="J137" s="114">
        <f>J136/100*$F$137</f>
        <v>0</v>
      </c>
      <c r="K137" s="9"/>
      <c r="L137" s="9"/>
      <c r="M137" s="9"/>
      <c r="N137" s="9"/>
    </row>
    <row r="138" spans="1:14" s="123" customFormat="1" ht="24.95" customHeight="1" thickBot="1" x14ac:dyDescent="0.25">
      <c r="A138" s="348" t="s">
        <v>170</v>
      </c>
      <c r="B138" s="349"/>
      <c r="C138" s="350"/>
      <c r="D138" s="195"/>
      <c r="E138" s="196"/>
      <c r="F138" s="197"/>
      <c r="G138" s="198"/>
      <c r="H138" s="198"/>
      <c r="I138" s="201">
        <f>I136+I137</f>
        <v>0</v>
      </c>
      <c r="J138" s="202">
        <f>J136+J137</f>
        <v>0</v>
      </c>
      <c r="K138" s="122"/>
      <c r="L138" s="122"/>
      <c r="M138" s="122"/>
      <c r="N138" s="122"/>
    </row>
    <row r="139" spans="1:14" s="4" customFormat="1" x14ac:dyDescent="0.2">
      <c r="A139" s="255" t="s">
        <v>38</v>
      </c>
      <c r="B139" s="256"/>
      <c r="C139" s="351"/>
      <c r="D139" s="283"/>
      <c r="E139" s="284"/>
      <c r="F139" s="284"/>
      <c r="G139" s="284"/>
      <c r="H139" s="284"/>
      <c r="I139" s="284"/>
      <c r="J139" s="347"/>
      <c r="K139" s="9"/>
      <c r="L139" s="9"/>
      <c r="M139" s="9"/>
      <c r="N139" s="9"/>
    </row>
    <row r="140" spans="1:14" s="4" customFormat="1" ht="21.75" customHeight="1" x14ac:dyDescent="0.2">
      <c r="A140" s="335" t="s">
        <v>176</v>
      </c>
      <c r="B140" s="336"/>
      <c r="C140" s="337"/>
      <c r="D140" s="338" t="s">
        <v>167</v>
      </c>
      <c r="E140" s="339"/>
      <c r="F140" s="339"/>
      <c r="G140" s="339"/>
      <c r="H140" s="340"/>
      <c r="I140" s="199"/>
      <c r="J140" s="151" t="s">
        <v>120</v>
      </c>
      <c r="K140" s="9"/>
      <c r="L140" s="9"/>
      <c r="M140" s="9"/>
      <c r="N140" s="9"/>
    </row>
    <row r="141" spans="1:14" s="4" customFormat="1" ht="21.75" customHeight="1" x14ac:dyDescent="0.2">
      <c r="A141" s="335" t="s">
        <v>33</v>
      </c>
      <c r="B141" s="336"/>
      <c r="C141" s="337"/>
      <c r="D141" s="341"/>
      <c r="E141" s="342"/>
      <c r="F141" s="342"/>
      <c r="G141" s="342"/>
      <c r="H141" s="343"/>
      <c r="I141" s="199"/>
      <c r="J141" s="151" t="s">
        <v>120</v>
      </c>
      <c r="K141" s="9"/>
      <c r="L141" s="9"/>
      <c r="M141" s="9"/>
      <c r="N141" s="9"/>
    </row>
    <row r="142" spans="1:14" s="4" customFormat="1" ht="21.75" customHeight="1" x14ac:dyDescent="0.2">
      <c r="A142" s="335" t="s">
        <v>34</v>
      </c>
      <c r="B142" s="336"/>
      <c r="C142" s="337"/>
      <c r="D142" s="341"/>
      <c r="E142" s="342"/>
      <c r="F142" s="342"/>
      <c r="G142" s="342"/>
      <c r="H142" s="343"/>
      <c r="I142" s="199"/>
      <c r="J142" s="151" t="s">
        <v>120</v>
      </c>
      <c r="K142" s="9"/>
      <c r="L142" s="9"/>
      <c r="M142" s="9"/>
      <c r="N142" s="9"/>
    </row>
    <row r="143" spans="1:14" s="4" customFormat="1" ht="21.75" customHeight="1" thickBot="1" x14ac:dyDescent="0.25">
      <c r="A143" s="241" t="s">
        <v>177</v>
      </c>
      <c r="B143" s="242"/>
      <c r="C143" s="243"/>
      <c r="D143" s="344"/>
      <c r="E143" s="345"/>
      <c r="F143" s="345"/>
      <c r="G143" s="345"/>
      <c r="H143" s="346"/>
      <c r="I143" s="200"/>
      <c r="J143" s="151" t="s">
        <v>120</v>
      </c>
      <c r="K143" s="9"/>
      <c r="L143" s="9"/>
      <c r="M143" s="9"/>
      <c r="N143" s="9"/>
    </row>
    <row r="144" spans="1:14" s="4" customFormat="1" x14ac:dyDescent="0.2">
      <c r="A144" s="172" t="s">
        <v>37</v>
      </c>
      <c r="B144" s="172"/>
      <c r="C144" s="102"/>
      <c r="D144" s="283"/>
      <c r="E144" s="284"/>
      <c r="F144" s="284"/>
      <c r="G144" s="284"/>
      <c r="H144" s="284"/>
      <c r="I144" s="284"/>
      <c r="J144" s="347"/>
      <c r="K144" s="9"/>
      <c r="L144" s="9"/>
      <c r="M144" s="9"/>
      <c r="N144" s="9"/>
    </row>
    <row r="145" spans="1:14" s="4" customFormat="1" ht="21.75" customHeight="1" x14ac:dyDescent="0.2">
      <c r="A145" s="148" t="s">
        <v>9</v>
      </c>
      <c r="B145" s="144"/>
      <c r="C145" s="145"/>
      <c r="D145" s="333"/>
      <c r="E145" s="333"/>
      <c r="F145" s="333"/>
      <c r="G145" s="333"/>
      <c r="H145" s="333"/>
      <c r="I145" s="117"/>
      <c r="J145" s="151" t="s">
        <v>121</v>
      </c>
      <c r="K145" s="9"/>
      <c r="L145" s="9"/>
      <c r="M145" s="9"/>
      <c r="N145" s="9"/>
    </row>
    <row r="146" spans="1:14" s="4" customFormat="1" ht="21.75" customHeight="1" x14ac:dyDescent="0.2">
      <c r="A146" s="149" t="s">
        <v>10</v>
      </c>
      <c r="B146" s="71"/>
      <c r="C146" s="145"/>
      <c r="D146" s="333"/>
      <c r="E146" s="333"/>
      <c r="F146" s="333"/>
      <c r="G146" s="333"/>
      <c r="H146" s="333"/>
      <c r="I146" s="117"/>
      <c r="J146" s="151" t="s">
        <v>121</v>
      </c>
      <c r="K146" s="9"/>
      <c r="L146" s="9"/>
      <c r="M146" s="9"/>
      <c r="N146" s="9"/>
    </row>
    <row r="147" spans="1:14" s="4" customFormat="1" ht="21.75" customHeight="1" x14ac:dyDescent="0.2">
      <c r="A147" s="149" t="s">
        <v>11</v>
      </c>
      <c r="B147" s="71"/>
      <c r="C147" s="145"/>
      <c r="D147" s="333"/>
      <c r="E147" s="333"/>
      <c r="F147" s="333"/>
      <c r="G147" s="333"/>
      <c r="H147" s="333"/>
      <c r="I147" s="117"/>
      <c r="J147" s="151" t="s">
        <v>121</v>
      </c>
      <c r="K147" s="9"/>
      <c r="L147" s="9"/>
      <c r="M147" s="9"/>
      <c r="N147" s="9"/>
    </row>
    <row r="148" spans="1:14" s="4" customFormat="1" ht="21.75" customHeight="1" thickBot="1" x14ac:dyDescent="0.25">
      <c r="A148" s="241" t="s">
        <v>109</v>
      </c>
      <c r="B148" s="242"/>
      <c r="C148" s="243"/>
      <c r="D148" s="334"/>
      <c r="E148" s="334"/>
      <c r="F148" s="334"/>
      <c r="G148" s="334"/>
      <c r="H148" s="334"/>
      <c r="I148" s="118"/>
      <c r="J148" s="152" t="s">
        <v>123</v>
      </c>
      <c r="K148" s="9"/>
      <c r="L148" s="9"/>
      <c r="M148" s="9"/>
      <c r="N148" s="9"/>
    </row>
    <row r="149" spans="1:14" s="4" customFormat="1" ht="21.75" customHeight="1" x14ac:dyDescent="0.2">
      <c r="A149" s="33"/>
      <c r="B149" s="33"/>
      <c r="C149" s="34"/>
      <c r="D149" s="33"/>
      <c r="E149" s="35"/>
      <c r="F149" s="35"/>
      <c r="G149" s="35"/>
      <c r="H149" s="36"/>
      <c r="I149" s="37"/>
      <c r="J149" s="65"/>
      <c r="K149" s="9"/>
      <c r="L149" s="9"/>
      <c r="M149" s="9"/>
      <c r="N149" s="9"/>
    </row>
    <row r="150" spans="1:14" s="4" customFormat="1" ht="18" customHeight="1" x14ac:dyDescent="0.2">
      <c r="A150" s="59" t="s">
        <v>8</v>
      </c>
      <c r="B150" s="59"/>
      <c r="C150" s="38"/>
      <c r="D150" s="34"/>
      <c r="E150" s="34"/>
      <c r="F150" s="34"/>
      <c r="G150" s="34"/>
      <c r="H150" s="34"/>
      <c r="I150" s="39"/>
      <c r="J150" s="65"/>
      <c r="K150" s="9"/>
      <c r="L150" s="9"/>
      <c r="M150" s="9"/>
      <c r="N150" s="9"/>
    </row>
    <row r="151" spans="1:14" s="4" customFormat="1" ht="31.5" customHeight="1" x14ac:dyDescent="0.2">
      <c r="A151" s="240" t="s">
        <v>53</v>
      </c>
      <c r="B151" s="240"/>
      <c r="C151" s="240"/>
      <c r="D151" s="240"/>
      <c r="E151" s="240"/>
      <c r="F151" s="240"/>
      <c r="G151" s="240"/>
      <c r="H151" s="240"/>
      <c r="I151" s="240"/>
      <c r="J151" s="65"/>
      <c r="K151" s="9"/>
      <c r="L151" s="9"/>
      <c r="M151" s="9"/>
      <c r="N151" s="9"/>
    </row>
    <row r="152" spans="1:14" s="120" customFormat="1" ht="31.5" customHeight="1" x14ac:dyDescent="0.2">
      <c r="A152" s="239" t="s">
        <v>124</v>
      </c>
      <c r="B152" s="239"/>
      <c r="C152" s="239"/>
      <c r="D152" s="239"/>
      <c r="E152" s="239"/>
      <c r="F152" s="239"/>
      <c r="G152" s="239"/>
      <c r="H152" s="239"/>
      <c r="I152" s="239"/>
      <c r="J152" s="239"/>
      <c r="K152" s="119"/>
      <c r="L152" s="119"/>
      <c r="M152" s="119"/>
      <c r="N152" s="119"/>
    </row>
    <row r="153" spans="1:14" ht="15" customHeight="1" x14ac:dyDescent="0.2">
      <c r="A153" s="40" t="s">
        <v>39</v>
      </c>
      <c r="B153" s="40"/>
      <c r="C153" s="41"/>
      <c r="D153" s="40"/>
      <c r="E153" s="40"/>
      <c r="F153" s="40"/>
      <c r="G153" s="40"/>
      <c r="H153" s="40"/>
      <c r="I153" s="40"/>
      <c r="J153" s="66"/>
    </row>
    <row r="154" spans="1:14" ht="15" customHeight="1" x14ac:dyDescent="0.2">
      <c r="A154" s="40"/>
      <c r="B154" s="40"/>
      <c r="C154" s="41"/>
      <c r="D154" s="40"/>
      <c r="E154" s="40"/>
      <c r="F154" s="40"/>
      <c r="G154" s="40"/>
      <c r="H154" s="40"/>
      <c r="I154" s="40"/>
      <c r="J154" s="66"/>
    </row>
    <row r="155" spans="1:14" x14ac:dyDescent="0.2">
      <c r="A155" s="40" t="s">
        <v>184</v>
      </c>
      <c r="B155" s="40"/>
      <c r="C155" s="41"/>
      <c r="D155" s="40"/>
      <c r="E155" s="40"/>
      <c r="F155" s="40"/>
      <c r="G155" s="40"/>
      <c r="H155" s="40"/>
      <c r="I155" s="40"/>
      <c r="J155" s="66"/>
    </row>
    <row r="156" spans="1:14" x14ac:dyDescent="0.2">
      <c r="A156" s="42"/>
      <c r="B156" s="42"/>
      <c r="C156" s="43"/>
      <c r="D156" s="44"/>
      <c r="E156" s="44"/>
      <c r="F156" s="44"/>
      <c r="G156" s="44"/>
      <c r="H156" s="44"/>
      <c r="I156" s="45"/>
      <c r="J156" s="67"/>
    </row>
    <row r="157" spans="1:14" x14ac:dyDescent="0.2">
      <c r="A157" s="42"/>
      <c r="B157" s="42"/>
      <c r="C157" s="46"/>
      <c r="D157" s="44"/>
      <c r="E157" s="44"/>
      <c r="F157" s="44"/>
      <c r="G157" s="44"/>
      <c r="H157" s="44"/>
      <c r="I157" s="47"/>
      <c r="J157" s="68"/>
    </row>
    <row r="158" spans="1:14" x14ac:dyDescent="0.2">
      <c r="A158" s="42"/>
      <c r="B158" s="46" t="s">
        <v>51</v>
      </c>
      <c r="C158" s="46"/>
      <c r="D158" s="44"/>
      <c r="E158" s="44"/>
      <c r="F158" s="229" t="s">
        <v>51</v>
      </c>
      <c r="G158" s="44"/>
      <c r="H158" s="44"/>
      <c r="I158" s="47"/>
      <c r="J158" s="68"/>
    </row>
    <row r="159" spans="1:14" ht="15" thickBot="1" x14ac:dyDescent="0.25">
      <c r="A159" s="48"/>
      <c r="B159" s="48"/>
      <c r="C159" s="49"/>
      <c r="D159" s="44"/>
      <c r="E159" s="44"/>
      <c r="F159" s="50"/>
      <c r="G159" s="50"/>
      <c r="H159" s="50"/>
      <c r="I159" s="51"/>
      <c r="J159" s="69"/>
    </row>
    <row r="160" spans="1:14" x14ac:dyDescent="0.2">
      <c r="A160" s="52" t="s">
        <v>12</v>
      </c>
      <c r="B160" s="52"/>
      <c r="C160" s="41"/>
      <c r="D160" s="44"/>
      <c r="E160" s="44"/>
      <c r="F160" s="53" t="s">
        <v>13</v>
      </c>
      <c r="G160" s="44"/>
      <c r="H160" s="44"/>
      <c r="I160" s="47"/>
      <c r="J160" s="68"/>
    </row>
    <row r="161" spans="1:10" x14ac:dyDescent="0.2">
      <c r="A161" s="42"/>
      <c r="B161" s="42"/>
      <c r="C161" s="46"/>
      <c r="D161" s="44"/>
      <c r="E161" s="44"/>
      <c r="F161" s="44"/>
      <c r="G161" s="44"/>
      <c r="H161" s="44"/>
      <c r="I161" s="47"/>
      <c r="J161" s="68"/>
    </row>
    <row r="162" spans="1:10" x14ac:dyDescent="0.2">
      <c r="A162" s="42"/>
      <c r="B162" s="42"/>
      <c r="C162" s="46"/>
      <c r="D162" s="44"/>
      <c r="E162" s="44"/>
      <c r="F162" s="44"/>
      <c r="G162" s="44"/>
      <c r="H162" s="44"/>
      <c r="I162" s="47"/>
      <c r="J162" s="68"/>
    </row>
    <row r="163" spans="1:10" x14ac:dyDescent="0.2">
      <c r="A163" s="42"/>
      <c r="B163" s="42"/>
      <c r="C163" s="46"/>
      <c r="D163" s="44"/>
      <c r="E163" s="44"/>
      <c r="F163" s="44"/>
      <c r="G163" s="44"/>
      <c r="H163" s="44"/>
      <c r="I163" s="47"/>
      <c r="J163" s="68"/>
    </row>
    <row r="164" spans="1:10" x14ac:dyDescent="0.2">
      <c r="A164" s="42"/>
      <c r="B164" s="42"/>
      <c r="C164" s="46"/>
      <c r="D164" s="44"/>
      <c r="E164" s="44"/>
      <c r="F164" s="44"/>
      <c r="G164" s="44"/>
      <c r="H164" s="44"/>
      <c r="I164" s="47"/>
      <c r="J164" s="68"/>
    </row>
    <row r="165" spans="1:10" x14ac:dyDescent="0.2">
      <c r="A165" s="42"/>
      <c r="B165" s="42"/>
      <c r="C165" s="46"/>
      <c r="D165" s="44"/>
      <c r="E165" s="44"/>
      <c r="F165" s="44"/>
      <c r="G165" s="44"/>
      <c r="H165" s="44"/>
      <c r="I165" s="47"/>
      <c r="J165" s="68"/>
    </row>
    <row r="166" spans="1:10" x14ac:dyDescent="0.2">
      <c r="A166" s="42"/>
      <c r="B166" s="42"/>
      <c r="C166" s="46"/>
      <c r="D166" s="44"/>
      <c r="E166" s="44"/>
      <c r="F166" s="44"/>
      <c r="G166" s="44"/>
      <c r="H166" s="44"/>
      <c r="I166" s="47"/>
      <c r="J166" s="68"/>
    </row>
    <row r="167" spans="1:10" x14ac:dyDescent="0.2">
      <c r="A167" s="42"/>
      <c r="B167" s="42"/>
      <c r="C167" s="46"/>
      <c r="D167" s="44"/>
      <c r="E167" s="44"/>
      <c r="F167" s="44"/>
      <c r="G167" s="44"/>
      <c r="H167" s="44"/>
      <c r="I167" s="47"/>
      <c r="J167" s="68"/>
    </row>
    <row r="168" spans="1:10" x14ac:dyDescent="0.2">
      <c r="A168" s="42"/>
      <c r="B168" s="42"/>
      <c r="C168" s="46"/>
      <c r="D168" s="44"/>
      <c r="E168" s="44"/>
      <c r="F168" s="44"/>
      <c r="G168" s="44"/>
      <c r="H168" s="44"/>
      <c r="I168" s="47"/>
      <c r="J168" s="68"/>
    </row>
    <row r="169" spans="1:10" x14ac:dyDescent="0.2">
      <c r="A169" s="42"/>
      <c r="B169" s="42"/>
      <c r="C169" s="46"/>
      <c r="D169" s="44"/>
      <c r="E169" s="44"/>
      <c r="F169" s="44"/>
      <c r="G169" s="44"/>
      <c r="H169" s="44"/>
      <c r="I169" s="47"/>
      <c r="J169" s="68"/>
    </row>
    <row r="170" spans="1:10" x14ac:dyDescent="0.2">
      <c r="A170" s="42"/>
      <c r="B170" s="42"/>
      <c r="C170" s="46"/>
      <c r="D170" s="44"/>
      <c r="E170" s="44"/>
      <c r="F170" s="44"/>
      <c r="G170" s="44"/>
      <c r="H170" s="44"/>
      <c r="I170" s="47"/>
      <c r="J170" s="68"/>
    </row>
    <row r="171" spans="1:10" x14ac:dyDescent="0.2">
      <c r="A171" s="42"/>
      <c r="B171" s="42"/>
      <c r="C171" s="46"/>
      <c r="D171" s="44"/>
      <c r="E171" s="44"/>
      <c r="F171" s="44"/>
      <c r="G171" s="44"/>
      <c r="H171" s="44"/>
      <c r="I171" s="47"/>
      <c r="J171" s="68"/>
    </row>
    <row r="172" spans="1:10" x14ac:dyDescent="0.2">
      <c r="A172" s="42"/>
      <c r="B172" s="42"/>
      <c r="C172" s="46"/>
      <c r="D172" s="44"/>
      <c r="E172" s="44"/>
      <c r="F172" s="44"/>
      <c r="G172" s="44"/>
      <c r="H172" s="44"/>
      <c r="I172" s="47"/>
      <c r="J172" s="68"/>
    </row>
    <row r="173" spans="1:10" x14ac:dyDescent="0.2">
      <c r="A173" s="42"/>
      <c r="B173" s="42"/>
      <c r="C173" s="46"/>
      <c r="D173" s="44"/>
      <c r="E173" s="44"/>
      <c r="F173" s="44"/>
      <c r="G173" s="44"/>
      <c r="H173" s="44"/>
      <c r="I173" s="47"/>
      <c r="J173" s="68"/>
    </row>
    <row r="174" spans="1:10" x14ac:dyDescent="0.2">
      <c r="A174" s="42"/>
      <c r="B174" s="42"/>
      <c r="C174" s="46"/>
      <c r="D174" s="44"/>
      <c r="E174" s="44"/>
      <c r="F174" s="44"/>
      <c r="G174" s="44"/>
      <c r="H174" s="44"/>
      <c r="I174" s="47"/>
      <c r="J174" s="68"/>
    </row>
  </sheetData>
  <mergeCells count="114">
    <mergeCell ref="D118:G118"/>
    <mergeCell ref="A131:C131"/>
    <mergeCell ref="A132:C132"/>
    <mergeCell ref="A134:C134"/>
    <mergeCell ref="A135:C135"/>
    <mergeCell ref="D124:G124"/>
    <mergeCell ref="D121:G121"/>
    <mergeCell ref="D122:E122"/>
    <mergeCell ref="D145:H148"/>
    <mergeCell ref="A140:C140"/>
    <mergeCell ref="D140:H143"/>
    <mergeCell ref="A141:C141"/>
    <mergeCell ref="A142:C142"/>
    <mergeCell ref="A143:C143"/>
    <mergeCell ref="D144:J144"/>
    <mergeCell ref="A136:C136"/>
    <mergeCell ref="A137:C137"/>
    <mergeCell ref="A138:C138"/>
    <mergeCell ref="A139:C139"/>
    <mergeCell ref="D139:J139"/>
    <mergeCell ref="A1:J1"/>
    <mergeCell ref="A2:C2"/>
    <mergeCell ref="A19:C19"/>
    <mergeCell ref="D19:H19"/>
    <mergeCell ref="A20:C20"/>
    <mergeCell ref="A21:C21"/>
    <mergeCell ref="A33:H33"/>
    <mergeCell ref="A3:C3"/>
    <mergeCell ref="D3:H3"/>
    <mergeCell ref="A4:C4"/>
    <mergeCell ref="A5:C5"/>
    <mergeCell ref="A17:H17"/>
    <mergeCell ref="D57:G57"/>
    <mergeCell ref="D61:G61"/>
    <mergeCell ref="D62:G62"/>
    <mergeCell ref="D63:G63"/>
    <mergeCell ref="C85:C86"/>
    <mergeCell ref="B85:B87"/>
    <mergeCell ref="A82:C82"/>
    <mergeCell ref="A83:C83"/>
    <mergeCell ref="D73:G73"/>
    <mergeCell ref="D75:E75"/>
    <mergeCell ref="D65:G65"/>
    <mergeCell ref="D66:G66"/>
    <mergeCell ref="D67:G67"/>
    <mergeCell ref="D76:E76"/>
    <mergeCell ref="A80:J80"/>
    <mergeCell ref="D70:E70"/>
    <mergeCell ref="D74:G74"/>
    <mergeCell ref="D77:E77"/>
    <mergeCell ref="A79:I79"/>
    <mergeCell ref="D71:G71"/>
    <mergeCell ref="D72:E72"/>
    <mergeCell ref="A81:C81"/>
    <mergeCell ref="I83:I84"/>
    <mergeCell ref="J83:J84"/>
    <mergeCell ref="A36:C36"/>
    <mergeCell ref="A35:C35"/>
    <mergeCell ref="D35:H35"/>
    <mergeCell ref="A37:C37"/>
    <mergeCell ref="A49:H49"/>
    <mergeCell ref="A53:C53"/>
    <mergeCell ref="D53:G53"/>
    <mergeCell ref="D54:G54"/>
    <mergeCell ref="D55:G55"/>
    <mergeCell ref="A51:I51"/>
    <mergeCell ref="A130:C130"/>
    <mergeCell ref="D58:G58"/>
    <mergeCell ref="D59:G59"/>
    <mergeCell ref="D68:E68"/>
    <mergeCell ref="D69:E69"/>
    <mergeCell ref="D123:E123"/>
    <mergeCell ref="D91:G91"/>
    <mergeCell ref="D119:G119"/>
    <mergeCell ref="D88:G88"/>
    <mergeCell ref="D89:G89"/>
    <mergeCell ref="A84:C84"/>
    <mergeCell ref="D78:E78"/>
    <mergeCell ref="A94:C94"/>
    <mergeCell ref="C64:C67"/>
    <mergeCell ref="B64:B67"/>
    <mergeCell ref="A92:I92"/>
    <mergeCell ref="A93:J93"/>
    <mergeCell ref="D96:H96"/>
    <mergeCell ref="D64:G64"/>
    <mergeCell ref="D60:G60"/>
    <mergeCell ref="D90:G90"/>
    <mergeCell ref="A99:J99"/>
    <mergeCell ref="I102:J103"/>
    <mergeCell ref="D120:G120"/>
    <mergeCell ref="D56:G56"/>
    <mergeCell ref="B60:B63"/>
    <mergeCell ref="B56:B59"/>
    <mergeCell ref="C60:C63"/>
    <mergeCell ref="C56:C59"/>
    <mergeCell ref="A152:J152"/>
    <mergeCell ref="A151:I151"/>
    <mergeCell ref="A148:C148"/>
    <mergeCell ref="A129:C129"/>
    <mergeCell ref="A128:C128"/>
    <mergeCell ref="A126:J126"/>
    <mergeCell ref="D97:H97"/>
    <mergeCell ref="A100:J100"/>
    <mergeCell ref="A101:C101"/>
    <mergeCell ref="D101:H101"/>
    <mergeCell ref="A102:C102"/>
    <mergeCell ref="D117:G117"/>
    <mergeCell ref="A103:C103"/>
    <mergeCell ref="A114:H114"/>
    <mergeCell ref="A115:J115"/>
    <mergeCell ref="A116:C116"/>
    <mergeCell ref="A98:I98"/>
    <mergeCell ref="A125:I125"/>
    <mergeCell ref="D116:G116"/>
  </mergeCells>
  <phoneticPr fontId="15" type="noConversion"/>
  <pageMargins left="0.43307086614173229" right="0.39370078740157483" top="0.74803149606299213" bottom="0.74803149606299213" header="0.31496062992125984" footer="0.31496062992125984"/>
  <pageSetup paperSize="8" scale="66" fitToHeight="18" orientation="portrait" r:id="rId1"/>
  <headerFooter scaleWithDoc="0">
    <oddHeader xml:space="preserve">&amp;L&amp;"Arial,Fett"
&amp;C&amp;"Arial,Fett"Landestalsperrenverwaltung des Freistaates Sachsen, B ZMOWE
Muldenstraße 3 in 08309 Eibenstock&amp;R&amp;"Arial,Fett"
</oddHeader>
    <oddFooter>&amp;CSeite &amp;P von &amp;N</oddFooter>
  </headerFooter>
  <rowBreaks count="2" manualBreakCount="2">
    <brk id="74" max="9" man="1"/>
    <brk id="126" max="9" man="1"/>
  </row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Honorarkalkulation</vt:lpstr>
      <vt:lpstr>Honorarkalkulation!Druckbereich</vt:lpstr>
    </vt:vector>
  </TitlesOfParts>
  <Company>LTV 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3HerzigerJ</dc:creator>
  <cp:lastModifiedBy>Schlesiger, Cindy - LTV ZMOWE</cp:lastModifiedBy>
  <cp:lastPrinted>2025-04-01T06:45:14Z</cp:lastPrinted>
  <dcterms:created xsi:type="dcterms:W3CDTF">2011-01-11T14:02:08Z</dcterms:created>
  <dcterms:modified xsi:type="dcterms:W3CDTF">2025-04-10T09:23:55Z</dcterms:modified>
</cp:coreProperties>
</file>